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5255" windowHeight="11760" activeTab="8"/>
  </bookViews>
  <sheets>
    <sheet name="IDX" sheetId="17" r:id="rId1"/>
    <sheet name="HH.1" sheetId="2" r:id="rId2"/>
    <sheet name="HH.2" sheetId="9" r:id="rId3"/>
    <sheet name="HH.3" sheetId="8" r:id="rId4"/>
    <sheet name="HH.4" sheetId="7" r:id="rId5"/>
    <sheet name="HH.5" sheetId="6" r:id="rId6"/>
    <sheet name="HH.6" sheetId="15" r:id="rId7"/>
    <sheet name="HH.7" sheetId="16" r:id="rId8"/>
    <sheet name="HH.8" sheetId="13" r:id="rId9"/>
  </sheets>
  <definedNames>
    <definedName name="_xlnm.Print_Area" localSheetId="1">HH.1!$A$1:$O$24</definedName>
    <definedName name="_xlnm.Print_Area" localSheetId="5">HH.5!$A$1:$D$55</definedName>
  </definedNames>
  <calcPr calcId="144525"/>
</workbook>
</file>

<file path=xl/calcChain.xml><?xml version="1.0" encoding="utf-8"?>
<calcChain xmlns="http://schemas.openxmlformats.org/spreadsheetml/2006/main">
  <c r="A11" i="17" l="1"/>
  <c r="A10" i="17"/>
  <c r="A9" i="17"/>
  <c r="A8" i="17"/>
  <c r="A7" i="17"/>
  <c r="A6" i="17"/>
  <c r="A5" i="17"/>
  <c r="A4" i="17"/>
</calcChain>
</file>

<file path=xl/sharedStrings.xml><?xml version="1.0" encoding="utf-8"?>
<sst xmlns="http://schemas.openxmlformats.org/spreadsheetml/2006/main" count="362" uniqueCount="215">
  <si>
    <t>Rural</t>
  </si>
  <si>
    <t>Total</t>
  </si>
  <si>
    <t xml:space="preserve">   15-19</t>
  </si>
  <si>
    <t xml:space="preserve">   20-24</t>
  </si>
  <si>
    <t xml:space="preserve">   25-29</t>
  </si>
  <si>
    <t xml:space="preserve">   30-34</t>
  </si>
  <si>
    <t xml:space="preserve">   35-39</t>
  </si>
  <si>
    <t xml:space="preserve">   40-44</t>
  </si>
  <si>
    <t xml:space="preserve">   45-49</t>
  </si>
  <si>
    <t>0-4</t>
  </si>
  <si>
    <t>5-9</t>
  </si>
  <si>
    <t>10-14</t>
  </si>
  <si>
    <t>15-19</t>
  </si>
  <si>
    <t>20-24</t>
  </si>
  <si>
    <t>25-29</t>
  </si>
  <si>
    <t>30-34</t>
  </si>
  <si>
    <t>35-39</t>
  </si>
  <si>
    <t>40-44</t>
  </si>
  <si>
    <t>45-49</t>
  </si>
  <si>
    <t>50-54</t>
  </si>
  <si>
    <t>55-59</t>
  </si>
  <si>
    <t>60-64</t>
  </si>
  <si>
    <t>65-69</t>
  </si>
  <si>
    <t>70-74</t>
  </si>
  <si>
    <t>75-79</t>
  </si>
  <si>
    <t>80-84</t>
  </si>
  <si>
    <t>85+</t>
  </si>
  <si>
    <t>15-64</t>
  </si>
  <si>
    <t>1</t>
  </si>
  <si>
    <t>10+</t>
  </si>
  <si>
    <t>2</t>
  </si>
  <si>
    <t>3</t>
  </si>
  <si>
    <t>4</t>
  </si>
  <si>
    <t>5</t>
  </si>
  <si>
    <t>6</t>
  </si>
  <si>
    <t>7</t>
  </si>
  <si>
    <t>8</t>
  </si>
  <si>
    <t>9</t>
  </si>
  <si>
    <t>0-14</t>
  </si>
  <si>
    <t>65+</t>
  </si>
  <si>
    <t>Total weighted and unweighted numbers of women should be equal when normalized sample weights are used.</t>
  </si>
  <si>
    <t>No</t>
  </si>
  <si>
    <t>Radio</t>
  </si>
  <si>
    <t>Total weighted and unweighted numbers of households should be equal when normalized sample weights are used.
Tables HH.3, HH.4, HH.4M and HH.5 present main background characteristics of the household, women's, men's and under-5 samples, and should be produced and finalized before the rest of tables are produced, to ensure that the categories adopted for presentation in the tables will include sufficiently sized denominators. The selected characteristics used in these tables are those used as background characteristics in the topical tables in the following sections.
Religion/Language/Ethnicity of household head should be constructed from information collected in the Household Questionnaire, in questions HC1A, HC1B, and HC1C. In most surveys, some combination of these three questions will be used as the final variable that best describes the main socio-cultural or ethnic groups in the country.</t>
  </si>
  <si>
    <t>Wealth index quintiles are constructed by using data on housing characteristics, household and personal assets, and on water and sanitation via principal components analysis. 
Household members should be equally distributed to the five wealth index quintiles for the total sample, in the first row of the table (percentages that deviate from the equal distribution of 20 percent per quintile by 0.1 - 0.2 percent are permissible). Other background characteristics (such as Religion/Language/Ethnicity, education and sex of household head) may be added to the table, if needed.</t>
  </si>
  <si>
    <t>Information on age and sex are collected in the List of Household Members in the Household Questionnaire (Questions HL6 and HL4). Missing information on sex is normally not expected; in the event that few household members have missing sex in the final data set, this should be indicated in the final report in a footnote to the table, and such cases should be excluded from the table.</t>
  </si>
  <si>
    <t>The denominator for the household response rate is the number of households found to be occupied during fieldwork (HH9 = 01, 02, 04, 07); the numerator is the number of households with complete household questionnaires (HH9 = 01). The denominator for the women’s response rate is the number of eligible women enumerated in the household listing form (HH12); the numerator is the number of women with a complete interview (HH13).  The denominator for the men's response rate is the number of eligible men enumerated in the household listing form (HH13A); the numerator is the number of men with a complete interview (HH13B). The denominator for the response rate for the questionnaire for children under 5 is the number of under-5 children identified in the household listing form (HH14); the numerator is the number of complete questionnaires for children under 5 (HH15).
Overall response rates are calculated for women, men and under-5's by multiplying the household response rate by the women's, men's and under-5's response rates, respectively.</t>
  </si>
  <si>
    <t>Muestra de hogares y caracaterísticas de la encuesta</t>
  </si>
  <si>
    <t>Information on housing characteristics are obtained in the Household Characteristics module of the Household Questionnaire: Electricity (HC8A), flooring (HC3), roof (HC4), exterior walls (HC5) and rooms used for sleeping (HC2).
The mean number of persons per room used for sleeping is calculated by dividing the total number of household members (HH11) by the number of rooms used for sleeping (HC2). Households with missing information on the number of sleeping rooms are excluded from the calculation.
To limit the size of the table, detailed floor, roof, and exterior wall categories are not shown. If needed, these categories may be indicated in a footnote below the table, in the final report.
Additional relevant housing characteristics may be added to the Tabla if included in the household questionnaire.
Most of the information collected on these housing characteristics are used in the construction of the wealth index.</t>
  </si>
  <si>
    <t>Hombres</t>
  </si>
  <si>
    <t>Mujeres</t>
  </si>
  <si>
    <t>Área</t>
  </si>
  <si>
    <t>Región</t>
  </si>
  <si>
    <t>Urbana</t>
  </si>
  <si>
    <t>Número</t>
  </si>
  <si>
    <t>Hombre</t>
  </si>
  <si>
    <t>Mujer</t>
  </si>
  <si>
    <t>Muestreados</t>
  </si>
  <si>
    <t>Ocupados</t>
  </si>
  <si>
    <t>Entrevistados</t>
  </si>
  <si>
    <t>Tasa de respuesta del hogar</t>
  </si>
  <si>
    <t>Elegibles</t>
  </si>
  <si>
    <t>Entrevistadas</t>
  </si>
  <si>
    <t>Tasa de respuesta de las mujeres</t>
  </si>
  <si>
    <t>Tasa global de respuesta de las mujeres</t>
  </si>
  <si>
    <t>Madres/cuidadoras entrevistadas</t>
  </si>
  <si>
    <t xml:space="preserve">Tasa de respuesta de los menores de 5 </t>
  </si>
  <si>
    <t>Tasa de respuesta global de menores de 5</t>
  </si>
  <si>
    <t>Hogares</t>
  </si>
  <si>
    <t>Niños/as menores de 5 años</t>
  </si>
  <si>
    <t>Edad</t>
  </si>
  <si>
    <t>Ignorado/NS</t>
  </si>
  <si>
    <t>Information on household and personal assets are obtained in the Household Characteristics module of the Household Questionnaire: Radio (HC8B), television (HC8C), Non-mobile telephone (HC8D), refrigerator (HC8E), agricultural land (HC11), farm animals/livestock (HC13), watch (HC9A), mobile telephone (HC9B).bicycle (HC9C), motorcycle or scooter (HC9D), animal-drawn cart (HC9E), car or truck (HC9F), and boat with a motor (HC9G). Ownership of dwelling is based on responses to HC10.
Additional household and personal assets should to be added to the questionnaires (for wealth index construction) and shown in this table.
Ignorado/NS values are included in the denominators and households with missing information are considered not to own or have these assets. However, a careful examination of the extent of missing values needs to be undertaken prior to the construction of this table. If Ignorado/NS cases exceed 5 percent, this should be shown in the table.
Most of the information collected on household and personal assets are used in the construction of the wealth index.</t>
  </si>
  <si>
    <t>Grupos de edad de dependencia</t>
  </si>
  <si>
    <t>Poblaciones de niño/a y adulto</t>
  </si>
  <si>
    <t>Edad de los niños/as de 0-17 años</t>
  </si>
  <si>
    <t>Edad de los adultos de 18+ años</t>
  </si>
  <si>
    <t>Tabla HH.3: Composición del hogar</t>
  </si>
  <si>
    <t>Porcentaje ponderado</t>
  </si>
  <si>
    <t>Número de hogares</t>
  </si>
  <si>
    <t>Ponderado</t>
  </si>
  <si>
    <t>Sin ponderar</t>
  </si>
  <si>
    <t>Sexo del jefe del hogar</t>
  </si>
  <si>
    <t>Masculino</t>
  </si>
  <si>
    <t>Femenino</t>
  </si>
  <si>
    <t>Número de miembros del hogar</t>
  </si>
  <si>
    <t>Educación del jefe del hogar</t>
  </si>
  <si>
    <t>Superior</t>
  </si>
  <si>
    <t>Media del tamaño del hogar</t>
  </si>
  <si>
    <t>Tabla HH.4: Características básicas de las mujeres</t>
  </si>
  <si>
    <t>Número de mujeres</t>
  </si>
  <si>
    <t>Estado de matrimonio/unión</t>
  </si>
  <si>
    <t>Actualmente casada/en unión</t>
  </si>
  <si>
    <t>Viuda</t>
  </si>
  <si>
    <t>Divorciada</t>
  </si>
  <si>
    <t>Separada</t>
  </si>
  <si>
    <t>Nunca casada/en unión</t>
  </si>
  <si>
    <t>Maternidad y nacimientos recientes</t>
  </si>
  <si>
    <t>Nunca dio a luz</t>
  </si>
  <si>
    <t>Alguna vez dio a luz</t>
  </si>
  <si>
    <t>Dio a luz en los últimos dos años</t>
  </si>
  <si>
    <t>Sin nacimientos en los últimos dos años</t>
  </si>
  <si>
    <t>Educación</t>
  </si>
  <si>
    <t>Quintiles de índice de riqueza</t>
  </si>
  <si>
    <t>Más pobre</t>
  </si>
  <si>
    <t>Segundo</t>
  </si>
  <si>
    <t>Medio</t>
  </si>
  <si>
    <t>Cuarto</t>
  </si>
  <si>
    <t>Más rico</t>
  </si>
  <si>
    <t>Tabla HH.5: Características básicas de niños/as menores de 5 años</t>
  </si>
  <si>
    <t>Número niños/as menores 5</t>
  </si>
  <si>
    <t>Sexo</t>
  </si>
  <si>
    <t>0-5 meses</t>
  </si>
  <si>
    <t>6-11 meses</t>
  </si>
  <si>
    <t>12-23 meses</t>
  </si>
  <si>
    <t>24-35 meses</t>
  </si>
  <si>
    <t>36-47 meses</t>
  </si>
  <si>
    <t>48-59 meses</t>
  </si>
  <si>
    <t>Educación de la madre*</t>
  </si>
  <si>
    <r>
      <rPr>
        <vertAlign val="superscript"/>
        <sz val="8"/>
        <rFont val="Arial"/>
        <family val="2"/>
      </rPr>
      <t>a</t>
    </r>
    <r>
      <rPr>
        <sz val="8"/>
        <rFont val="Arial"/>
        <family val="2"/>
      </rPr>
      <t xml:space="preserve"> En esta tabla y a través de todo el reporte, la educación de la madre se refiere a los logros en materia educativa de las madres así como las cuidadoras de los niños/as menores de cinco años, quienes son los respondentes del cuestionario de menores de cinco años si la madre ha fallecido o vive fuera del hogar.</t>
    </r>
  </si>
  <si>
    <t>Tabla HH.6: Características de la vivienda</t>
  </si>
  <si>
    <t>Electricidad</t>
  </si>
  <si>
    <t>Si</t>
  </si>
  <si>
    <t>Material del piso</t>
  </si>
  <si>
    <t>Piso natural</t>
  </si>
  <si>
    <t>Piso rudimentario</t>
  </si>
  <si>
    <t>Otro</t>
  </si>
  <si>
    <t>Techo</t>
  </si>
  <si>
    <t>Techo natural</t>
  </si>
  <si>
    <t>Techo rudimentario</t>
  </si>
  <si>
    <t>Paredes exteriores</t>
  </si>
  <si>
    <t>Paredes naturales</t>
  </si>
  <si>
    <t>Paredes rudimentarias</t>
  </si>
  <si>
    <t>3 o más</t>
  </si>
  <si>
    <t>Número promedio de personas por habitación utilizada para dormir</t>
  </si>
  <si>
    <t>Tabla HH.7: Hogar y bienes personales</t>
  </si>
  <si>
    <t>Porcentaje de hogares que poseen un</t>
  </si>
  <si>
    <t>Televisor</t>
  </si>
  <si>
    <t>Teléfono fijo</t>
  </si>
  <si>
    <t>Porcentaje de hogares que poseen</t>
  </si>
  <si>
    <t>Tierra para agricultura</t>
  </si>
  <si>
    <t>Animales de granja/ganado</t>
  </si>
  <si>
    <t>Porcentaje de hogares donde al menos un miembro posee o tiene un</t>
  </si>
  <si>
    <t>Bicicleta</t>
  </si>
  <si>
    <t>Cuenta bancaria</t>
  </si>
  <si>
    <t>No propia</t>
  </si>
  <si>
    <t>Rentada/Alquilada</t>
  </si>
  <si>
    <t>Tabla HH.8: Quintiles de riqueza</t>
  </si>
  <si>
    <t xml:space="preserve">El denominador para la tasa de respuesta de hogares en el número de hogares que se encontraron ocupados durante el trabajo de campo (HH9 = 01, 02, 04, 07); el numerador es el número de hogares con cuestionarios del hogar completos (HH9= 01). El denominador para la tasa de respuesta de mujeres es el número de mujeres elegibles enumeradas en el listado del hogar (HH12); el numerador es el número de mujeres con entrevistas completas (HH13). El denominador para la tasa de respuesta de hombres es el número de hombres elegibles enumerados en el listado del hogar (HH13A); el numerador es el número de hombres con entrevistas completas (HH13B). El denominador para la tasa de respuesta del cuestionario de niños/as menores de 5 años es el número de niños/as menores de 5 años identificados en el formulario del listado del hogar (HH14); el numerador es el número de cuestionarios completos para niños/as menores de 5 años (HH15).
Las tasas globales de respuesta se calculan para mujeres y menores de 5 años multiplicando la tasa de respuesta del hogar por la tasa de respuesta de mujeres y de niños/as menores de 5 años, respectivamente.
</t>
  </si>
  <si>
    <t>La información sobre edad y sexo se toma del Listado del hogar en el Cuestionario del hogar (Preguntas HL6 y HL4). Usualmente no se debe esperar información omitida sobre el sexo; en caso de que algunos pocos miembros del hogar tengan la información sobre el sexo omitida en los datos finales, debe ser indicado en el informe final en nota al pie de la tabla, excluyendo estos casos de la tabla.</t>
  </si>
  <si>
    <t>El número total de hogares ponderados y sin ponderar deberá ser igual cuando se usen muestras ponderadas normalizadas.
Las tablas HH.3, HH.4, HH.4M y HH.5 muestran las principales características de contexto de las muestras de los hogares, mujeres, hombres y menores de 5 años, y deben obtenerse y finalizarse antes del resto de las tablas para asegurarse de que las categorías que se adopten en la presentación de las tablas tengan denominadores suficientemente grandes. Las características seleccionadas usadas en estas tablas serán las que se emplearán en las tablas de las siguientes  secciones como características de contexto.
La Religión/Idioma/Etnia del jefe del hogar debe ser construida de la información recogida en el Cuestionario del hogar, en las preguntas HC1A, HC1B, y HC1C. En la mayoria de las encuestas combinaciones de estas tres preguntas se usarán como la variable final que mejor describa los principales grupos socio-culturales o étnicos en el país.</t>
  </si>
  <si>
    <t>El total de mujeres ponderado y sin ponderar debe ser el mismo cuando se usan muestras ponderadas normalizadas</t>
  </si>
  <si>
    <t>La información sobre las características del hogar se obtienen del módulo de Características del hogar en el Cuestionario del hogar: Electricidad (HC8A), piso (HC3), techo (HC4), paredes exteriores (HC5) y habitaciones usadas para dormir (HC2).
El número promedio de personas por habitación utilizada para dormir se calcula dividiendo el número total de miembreos del hogar (HH11) por el número de habitaciones utilizadas para dormir (HC2). Los hogares con el número de habitaciones utilizadas para dormir se excluyen de los cálculos.
Para limitar el tamaño de la tabla las categorias detalladas sobre piso, techo y paredes exteriores no se muestran. De ser necesario estas categorías pueden señalarse en nota al pie de la tabla en el informe final.
Si se inclulyeron características del hogar significativas adicionales en el cuestionario del hogar pueden añadirse a la tabla.
La mayoría de la información sobre estas características del hogar se usan en la construcción del índice de riqueza.</t>
  </si>
  <si>
    <t>Propiedad de algún miembre del hogar</t>
  </si>
  <si>
    <t>La información sobre bienes del hogar y personales se obtiene del módulo sobre Características del hogar en el Cuestionario del hogar: Radio (HC8B), televisión (HC8C), teléfono fijo (HC8D), refrigerador (HC8E), tierra para agricultura (HC11), animales de granja/ganado (HC13), reloj (HC9A), teléfono móvil (HC9B).bicicleta (HC9C), motocicleta o motoneta (HC9D), carreta halada por animales (HC9E), carro o camión (HC9F), y bote con motor (HC9G). La propiedad de la vivienda se basa en las respuestas a HC10.
Los bienes del hogar o personales adicionales contenidos en el cuestionario deben ser añadidos y mostrados en esta tabla (para la construción del índice de riqueza).
Los valores Ignorado/NS se incluyen en los denominadores y los hogares con información omitida se consideran como que no poseen o son dueños del bien en cuestión. No obstante, un examen minucioso sobre la magnitud de la información faltante debe realizarse previamente a la construcción de la tabla. Si los casos en la categoría de Ignorado/NS excede al 5 porciento, debe mostrarse en la tabla de manera explícita.
La mayoría de la información sobre bienes del hogar y personales se usa en la construcción del índice de riqueza.</t>
  </si>
  <si>
    <t>Los quintiles del índice de riqueza se construyen usando los datos sobre características del hogar, bienes del hogar y personales y sobre agua y saniamiento, mediante análisis de componentes principales. 
En la primera fila de la tabla los miembros del hogar deben estar igualmente distribuidos en los cinco quintiles de riqueza para el total de la muestra (se admite una desviación del 0.1 - 0.2 porciento del 20 % que debe tener cada quintil). Otras características de contexto (como Religión/Idioma/Etnia, educación y sexo del jefe del hogar) pueden ser añadidas a la tabla de ser necesario.</t>
  </si>
  <si>
    <t>Porcentaje</t>
  </si>
  <si>
    <t>Respondiente del cuestionario de menores de 5 años</t>
  </si>
  <si>
    <t>Otro cuidador primario</t>
  </si>
  <si>
    <t>Tabla HH.2: Distribución de la población de los hogares por edad, según sexo</t>
  </si>
  <si>
    <t>Total weighted and unweighted numbers of children under 5 should be equal when normalized sample weights are used.
The total weighted number of under-5 children does not necessarily match that presented on age group 0-4 years in Table HH.2. Table HH.5 is based on completed under-5 interviews only, whereas Table HH.2 is based on completed household interviews. The two tables are computed with different sample weights.</t>
  </si>
  <si>
    <t xml:space="preserve">El total de niños/as menores de 5 años ponderado y sin ponderar debe ser el mismo cuando se usan muestras ponderadas normalizadas.
El total de niños/as menores de 5 años ponderado no necesariamente coincide con el que se presenta en el grupo de edad de 0-4 años en la Tabla HH.2. La Tabla HH.5 se basa sólo en los cuestionarios con entrevistas completas para niños menores de 5 años, mientras que en la Tabla HH.2  en los hogares con entrevistas completas para el cuestionario del hogar. Ambas tablas se calculan con una ponderación muestral diferente.
</t>
  </si>
  <si>
    <t>Quintil del índice de riqueza</t>
  </si>
  <si>
    <t>Asunción</t>
  </si>
  <si>
    <t>San Pedro</t>
  </si>
  <si>
    <t>Central</t>
  </si>
  <si>
    <t>Caaguazú</t>
  </si>
  <si>
    <t>Alto Paraguay</t>
  </si>
  <si>
    <t>Boquerón</t>
  </si>
  <si>
    <t>Alto Paraná</t>
  </si>
  <si>
    <t>Itapúa</t>
  </si>
  <si>
    <t>Resto</t>
  </si>
  <si>
    <t>9,9</t>
  </si>
  <si>
    <t>9,5</t>
  </si>
  <si>
    <t>8,9</t>
  </si>
  <si>
    <t>Ninguno</t>
  </si>
  <si>
    <t>EEB (1o. y 2do. ciclo)</t>
  </si>
  <si>
    <t>EEB (3er ciclo)/Ex sec.básica</t>
  </si>
  <si>
    <t>Educ. Media/Ex bachillerato</t>
  </si>
  <si>
    <t>No reportado/No sabe</t>
  </si>
  <si>
    <t>Indígena</t>
  </si>
  <si>
    <t>Hablante sólo guaraní</t>
  </si>
  <si>
    <t>Hablante guaraní y castellano</t>
  </si>
  <si>
    <t>Hablante sólo castellano</t>
  </si>
  <si>
    <t>Hablante de otro idioma</t>
  </si>
  <si>
    <t xml:space="preserve">   Ignorado</t>
  </si>
  <si>
    <t>Madre</t>
  </si>
  <si>
    <t>Piso terminado/acabado</t>
  </si>
  <si>
    <t>Techo terminado/acabado</t>
  </si>
  <si>
    <t>Paredes terminadas/acabadas</t>
  </si>
  <si>
    <t>Heladera</t>
  </si>
  <si>
    <t>Reloj de mano</t>
  </si>
  <si>
    <t>Teléfono celular</t>
  </si>
  <si>
    <t xml:space="preserve">Motocicleta </t>
  </si>
  <si>
    <t>Carreta/carrito estirada por animales</t>
  </si>
  <si>
    <t xml:space="preserve"> Automóvil, camión o camioneta</t>
  </si>
  <si>
    <t>Lancha a motor</t>
  </si>
  <si>
    <t>Idioma/Etnia del jefe del hogar</t>
  </si>
  <si>
    <t>Calidad del agua</t>
  </si>
  <si>
    <t xml:space="preserve">    Hogares elegidos</t>
  </si>
  <si>
    <t xml:space="preserve">   Prueba completada</t>
  </si>
  <si>
    <t xml:space="preserve">   Tasa de respuesta de prueba de calidad del agua</t>
  </si>
  <si>
    <t>Tabla HH.1: Resultados de las entrevistas de hogar, mujeres y niños/as menores de 5 años</t>
  </si>
  <si>
    <t>Número de hogares, mujeres, hombres y niños/as menores de 5 años según los resultados de las entrevistas, y tasas de respuestas de hogares, mujeres y menores de 5 años, Mics Paraguay, 2016</t>
  </si>
  <si>
    <t>Distribución porcentual y frecuencial de la población de los hogares por grupos de edad quinquenales,  grupos de edad de 
dependencia, y  por poblaciones de niño/a (edad de 0-17 años) y de adulto (edad de 18 años o más), según sexo, Mics Paraguay, 2016</t>
  </si>
  <si>
    <t>Distribución porcentual y frecuencial de hogares por características seleccionadas, Mics Paraguay, 2016</t>
  </si>
  <si>
    <t>Distribución porcentual y frecuencial de mujeres de 15-49 años por características básicas seleccionadas, Mics Paraguay, 2016</t>
  </si>
  <si>
    <t>Distribución porcentual y frecuencial de niños/as menores de 5 años por características seleccionadas, Mics Paraguay, 2016</t>
  </si>
  <si>
    <t>Distribución porcentual de hogares según características seleccionadas de las viviendas, de acuerdo al área de residencia y región, Mics Paraguay, 2016</t>
  </si>
  <si>
    <t>Porcentaje de hogares según la tenencia de bienes seleccionados personales y del hogar, y distribución porcentual según la propiedad de la vivienda, 
de acuerdo al área de residencia y región, Mics Paraguay, 2016</t>
  </si>
  <si>
    <t>Distribución porcentual de la población de los hogares por quintil del índice de riqueza, de acuerdo al área de residencia y región, Mics Paraguay, 2016</t>
  </si>
  <si>
    <r>
      <t>Propiedad de la vivienda</t>
    </r>
    <r>
      <rPr>
        <b/>
        <vertAlign val="superscript"/>
        <sz val="8"/>
        <rFont val="Arial"/>
        <family val="2"/>
      </rPr>
      <t>A</t>
    </r>
  </si>
  <si>
    <t>A/La categoría Ignorado o no sabe no se muestra en la tabla debido al bajo número de casos sin ponderar.</t>
  </si>
  <si>
    <r>
      <t>Habitaciones utilizadas para dormir</t>
    </r>
    <r>
      <rPr>
        <b/>
        <vertAlign val="superscript"/>
        <sz val="8"/>
        <rFont val="Arial"/>
        <family val="2"/>
      </rPr>
      <t>A</t>
    </r>
  </si>
  <si>
    <t>Número de hogares, mujeres, niños/as menores de 5 años y calidad del agua según los resultados de las entrevistas, y tasas de respuestas de hogares, mujeres y menores de 5 años, Mics Paraguay,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</si>
</sst>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0"/>
  </numFmts>
  <fonts count="19" x14ac:knownFonts="1">
    <font>
      <sz val="10"/>
      <name val="Arial"/>
    </font>
    <font>
      <sz val="8"/>
      <name val="Arial"/>
      <family val="2"/>
    </font>
    <font>
      <sz val="8"/>
      <name val="Arial"/>
      <family val="2"/>
    </font>
    <font>
      <sz val="10"/>
      <name val="Arial"/>
      <family val="2"/>
    </font>
    <font>
      <sz val="11"/>
      <name val="Arial"/>
      <family val="2"/>
    </font>
    <font>
      <b/>
      <sz val="8"/>
      <name val="Arial"/>
      <family val="2"/>
    </font>
    <font>
      <b/>
      <sz val="10"/>
      <name val="Arial"/>
      <family val="2"/>
    </font>
    <font>
      <i/>
      <sz val="10"/>
      <name val="Arial"/>
      <family val="2"/>
    </font>
    <font>
      <i/>
      <sz val="8"/>
      <name val="Arial"/>
      <family val="2"/>
    </font>
    <font>
      <sz val="10"/>
      <color rgb="FFFF0000"/>
      <name val="Arial"/>
      <family val="2"/>
    </font>
    <font>
      <b/>
      <sz val="10"/>
      <color theme="0"/>
      <name val="Arial"/>
      <family val="2"/>
    </font>
    <font>
      <sz val="10"/>
      <color theme="1"/>
      <name val="Arial"/>
      <family val="2"/>
    </font>
    <font>
      <sz val="8"/>
      <color theme="1"/>
      <name val="Arial"/>
      <family val="2"/>
    </font>
    <font>
      <u/>
      <sz val="10"/>
      <color theme="10"/>
      <name val="Arial"/>
      <family val="2"/>
    </font>
    <font>
      <vertAlign val="superscript"/>
      <sz val="8"/>
      <name val="Arial"/>
      <family val="2"/>
    </font>
    <font>
      <sz val="10"/>
      <name val="Arial"/>
    </font>
    <font>
      <sz val="8"/>
      <color indexed="8"/>
      <name val="Arial"/>
      <family val="2"/>
    </font>
    <font>
      <b/>
      <sz val="9"/>
      <color theme="0"/>
      <name val="Arial"/>
      <family val="2"/>
    </font>
    <font>
      <b/>
      <vertAlign val="superscript"/>
      <sz val="8"/>
      <name val="Arial"/>
      <family val="2"/>
    </font>
  </fonts>
  <fills count="5">
    <fill>
      <patternFill patternType="none"/>
    </fill>
    <fill>
      <patternFill patternType="gray125"/>
    </fill>
    <fill>
      <patternFill patternType="solid">
        <fgColor theme="9" tint="0.59999389629810485"/>
        <bgColor indexed="64"/>
      </patternFill>
    </fill>
    <fill>
      <patternFill patternType="solid">
        <fgColor theme="1"/>
        <bgColor indexed="64"/>
      </patternFill>
    </fill>
    <fill>
      <patternFill patternType="solid">
        <fgColor theme="3" tint="0.79998168889431442"/>
        <bgColor indexed="64"/>
      </patternFill>
    </fill>
  </fills>
  <borders count="25">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xf numFmtId="0" fontId="3" fillId="0" borderId="0"/>
    <xf numFmtId="0" fontId="13" fillId="0" borderId="0" applyNumberFormat="0" applyFill="0" applyBorder="0" applyAlignment="0" applyProtection="0"/>
    <xf numFmtId="0" fontId="15" fillId="0" borderId="0"/>
  </cellStyleXfs>
  <cellXfs count="248">
    <xf numFmtId="0" fontId="0" fillId="0" borderId="0" xfId="0"/>
    <xf numFmtId="0" fontId="3" fillId="0" borderId="0" xfId="0" applyFont="1"/>
    <xf numFmtId="0" fontId="3" fillId="0" borderId="0" xfId="0" applyFont="1" applyBorder="1"/>
    <xf numFmtId="0" fontId="7" fillId="0" borderId="0" xfId="0" applyFont="1"/>
    <xf numFmtId="0" fontId="3" fillId="0" borderId="0" xfId="1" applyFont="1"/>
    <xf numFmtId="0" fontId="2" fillId="0" borderId="0" xfId="1" applyFont="1" applyAlignment="1">
      <alignment horizontal="left"/>
    </xf>
    <xf numFmtId="0" fontId="2" fillId="0" borderId="0" xfId="1" applyFont="1"/>
    <xf numFmtId="0" fontId="3" fillId="0" borderId="0" xfId="0" applyFont="1" applyAlignment="1">
      <alignment vertical="center"/>
    </xf>
    <xf numFmtId="0" fontId="2" fillId="0" borderId="0" xfId="1" applyFont="1" applyBorder="1" applyAlignment="1">
      <alignment horizontal="center" wrapText="1"/>
    </xf>
    <xf numFmtId="0" fontId="1" fillId="0" borderId="1" xfId="0" applyFont="1" applyBorder="1" applyAlignment="1">
      <alignment horizontal="center" wrapText="1"/>
    </xf>
    <xf numFmtId="0" fontId="3" fillId="0" borderId="0" xfId="0" applyFont="1" applyBorder="1" applyAlignment="1">
      <alignment horizontal="center"/>
    </xf>
    <xf numFmtId="0" fontId="3" fillId="0" borderId="0" xfId="0" applyFont="1" applyAlignment="1">
      <alignment horizontal="center"/>
    </xf>
    <xf numFmtId="0" fontId="9" fillId="0" borderId="0" xfId="0" applyFont="1" applyBorder="1"/>
    <xf numFmtId="0" fontId="11" fillId="0" borderId="0" xfId="0" applyFont="1" applyFill="1" applyBorder="1" applyAlignment="1">
      <alignment vertical="center"/>
    </xf>
    <xf numFmtId="0" fontId="1" fillId="0" borderId="0" xfId="0" applyFont="1" applyBorder="1"/>
    <xf numFmtId="0" fontId="1" fillId="0" borderId="1" xfId="0" applyFont="1" applyBorder="1"/>
    <xf numFmtId="0" fontId="12" fillId="0" borderId="0" xfId="0" applyFont="1" applyFill="1" applyBorder="1" applyAlignment="1">
      <alignment vertical="center"/>
    </xf>
    <xf numFmtId="0" fontId="2" fillId="0" borderId="1" xfId="0" applyFont="1" applyBorder="1" applyAlignment="1">
      <alignment horizontal="center" wrapText="1"/>
    </xf>
    <xf numFmtId="0" fontId="12" fillId="0" borderId="9" xfId="0" applyFont="1" applyFill="1" applyBorder="1" applyAlignment="1">
      <alignment vertical="center"/>
    </xf>
    <xf numFmtId="0" fontId="2" fillId="0" borderId="7" xfId="0" applyFont="1" applyBorder="1" applyAlignment="1">
      <alignment horizontal="center" wrapText="1"/>
    </xf>
    <xf numFmtId="0" fontId="5" fillId="0" borderId="8" xfId="0" applyFont="1" applyBorder="1" applyAlignment="1">
      <alignment horizontal="left" vertical="center" wrapText="1"/>
    </xf>
    <xf numFmtId="0" fontId="5" fillId="0" borderId="6" xfId="0" applyFont="1" applyBorder="1" applyAlignment="1">
      <alignment horizontal="left" vertical="center" wrapText="1"/>
    </xf>
    <xf numFmtId="0" fontId="2" fillId="0" borderId="7" xfId="0" applyFont="1" applyBorder="1" applyAlignment="1">
      <alignment horizontal="center" vertical="center" wrapText="1"/>
    </xf>
    <xf numFmtId="0" fontId="2" fillId="0" borderId="10" xfId="0" applyFont="1" applyBorder="1" applyAlignment="1">
      <alignment horizontal="left" vertical="center" wrapText="1"/>
    </xf>
    <xf numFmtId="0" fontId="1" fillId="0" borderId="6" xfId="0" applyFont="1" applyBorder="1" applyAlignment="1">
      <alignment horizontal="left" vertical="center"/>
    </xf>
    <xf numFmtId="0" fontId="11" fillId="0" borderId="0" xfId="0" applyFont="1" applyFill="1" applyBorder="1"/>
    <xf numFmtId="0" fontId="11" fillId="0" borderId="0" xfId="0" applyFont="1"/>
    <xf numFmtId="0" fontId="12" fillId="0" borderId="1" xfId="0" applyFont="1" applyFill="1" applyBorder="1" applyAlignment="1">
      <alignment vertical="center"/>
    </xf>
    <xf numFmtId="0" fontId="12" fillId="0" borderId="7" xfId="0" applyFont="1" applyFill="1" applyBorder="1" applyAlignment="1">
      <alignment vertical="center"/>
    </xf>
    <xf numFmtId="0" fontId="1" fillId="0" borderId="8" xfId="2" applyFont="1" applyBorder="1" applyAlignment="1">
      <alignment vertical="center"/>
    </xf>
    <xf numFmtId="0" fontId="1" fillId="0" borderId="6" xfId="2" applyFont="1" applyBorder="1" applyAlignment="1">
      <alignment vertical="center"/>
    </xf>
    <xf numFmtId="0" fontId="1" fillId="0" borderId="0" xfId="0" applyFont="1" applyBorder="1" applyAlignment="1">
      <alignment horizontal="right" vertical="center" wrapText="1"/>
    </xf>
    <xf numFmtId="0" fontId="2" fillId="0" borderId="0" xfId="0" applyFont="1" applyBorder="1" applyAlignment="1">
      <alignment horizontal="right" vertical="center" wrapText="1"/>
    </xf>
    <xf numFmtId="0" fontId="8" fillId="0" borderId="0" xfId="0" applyFont="1" applyBorder="1" applyAlignment="1">
      <alignment horizontal="right" vertical="center" wrapText="1"/>
    </xf>
    <xf numFmtId="0" fontId="8" fillId="0" borderId="9" xfId="0" applyFont="1" applyBorder="1" applyAlignment="1">
      <alignment horizontal="right" vertical="center" wrapText="1"/>
    </xf>
    <xf numFmtId="0" fontId="5" fillId="0" borderId="0" xfId="0" applyFont="1" applyBorder="1" applyAlignment="1">
      <alignment horizontal="right" vertical="center"/>
    </xf>
    <xf numFmtId="0" fontId="2" fillId="0" borderId="9" xfId="0" applyFont="1" applyBorder="1" applyAlignment="1">
      <alignment horizontal="right" vertical="center" wrapText="1"/>
    </xf>
    <xf numFmtId="164" fontId="2" fillId="0" borderId="0" xfId="0" applyNumberFormat="1" applyFont="1" applyBorder="1" applyAlignment="1">
      <alignment horizontal="right" vertical="center" wrapText="1"/>
    </xf>
    <xf numFmtId="164" fontId="2" fillId="0" borderId="9" xfId="0" applyNumberFormat="1" applyFont="1" applyBorder="1" applyAlignment="1">
      <alignment horizontal="right" vertical="center" wrapText="1"/>
    </xf>
    <xf numFmtId="0" fontId="1" fillId="0" borderId="1" xfId="0" applyFont="1" applyBorder="1" applyAlignment="1">
      <alignment horizontal="right" vertical="center"/>
    </xf>
    <xf numFmtId="0" fontId="2" fillId="0" borderId="1" xfId="0" applyFont="1" applyBorder="1" applyAlignment="1">
      <alignment horizontal="right" vertical="center" wrapText="1"/>
    </xf>
    <xf numFmtId="0" fontId="2" fillId="0" borderId="7" xfId="0" applyFont="1" applyBorder="1" applyAlignment="1">
      <alignment horizontal="right" vertical="center" wrapText="1"/>
    </xf>
    <xf numFmtId="0" fontId="5" fillId="0" borderId="8" xfId="0" applyFont="1" applyBorder="1" applyAlignment="1">
      <alignment horizontal="left" vertical="center"/>
    </xf>
    <xf numFmtId="0" fontId="1" fillId="0" borderId="10" xfId="1" applyFont="1" applyBorder="1" applyAlignment="1">
      <alignment horizontal="left" vertical="center"/>
    </xf>
    <xf numFmtId="0" fontId="1" fillId="0" borderId="8" xfId="1" applyFont="1" applyBorder="1" applyAlignment="1">
      <alignment horizontal="left" vertical="center"/>
    </xf>
    <xf numFmtId="0" fontId="2" fillId="0" borderId="8" xfId="1" applyFont="1" applyBorder="1" applyAlignment="1">
      <alignment horizontal="left" vertical="center"/>
    </xf>
    <xf numFmtId="49" fontId="2" fillId="0" borderId="8" xfId="1" applyNumberFormat="1" applyFont="1" applyBorder="1" applyAlignment="1">
      <alignment horizontal="left" vertical="center" wrapText="1" indent="1"/>
    </xf>
    <xf numFmtId="49" fontId="2" fillId="0" borderId="8" xfId="1" applyNumberFormat="1" applyFont="1" applyBorder="1" applyAlignment="1">
      <alignment horizontal="left" vertical="center" indent="1"/>
    </xf>
    <xf numFmtId="0" fontId="2" fillId="0" borderId="8" xfId="1" applyFont="1" applyBorder="1" applyAlignment="1">
      <alignment horizontal="left" vertical="center" wrapText="1" indent="1"/>
    </xf>
    <xf numFmtId="0" fontId="1" fillId="0" borderId="8" xfId="1" applyFont="1" applyBorder="1" applyAlignment="1">
      <alignment horizontal="left" vertical="center" wrapText="1" indent="1"/>
    </xf>
    <xf numFmtId="0" fontId="2" fillId="0" borderId="8" xfId="1" applyFont="1" applyBorder="1" applyAlignment="1">
      <alignment horizontal="left" vertical="center" indent="1"/>
    </xf>
    <xf numFmtId="0" fontId="1" fillId="0" borderId="8" xfId="1" applyFont="1" applyBorder="1" applyAlignment="1">
      <alignment horizontal="left" vertical="center" indent="1"/>
    </xf>
    <xf numFmtId="0" fontId="2" fillId="0" borderId="6" xfId="1" applyFont="1" applyBorder="1" applyAlignment="1">
      <alignment horizontal="left" vertical="center" indent="1"/>
    </xf>
    <xf numFmtId="0" fontId="1" fillId="0" borderId="8" xfId="0" applyFont="1" applyBorder="1" applyAlignment="1">
      <alignment horizontal="left" vertical="center" wrapText="1"/>
    </xf>
    <xf numFmtId="0" fontId="2" fillId="0" borderId="8" xfId="0" applyFont="1" applyBorder="1" applyAlignment="1">
      <alignment horizontal="left" vertical="center" wrapText="1" indent="1"/>
    </xf>
    <xf numFmtId="49" fontId="2" fillId="0" borderId="8" xfId="0" applyNumberFormat="1" applyFont="1" applyBorder="1" applyAlignment="1">
      <alignment horizontal="left" vertical="center" wrapText="1" indent="1"/>
    </xf>
    <xf numFmtId="0" fontId="2" fillId="0" borderId="8" xfId="0" applyFont="1" applyBorder="1" applyAlignment="1">
      <alignment horizontal="left" vertical="center" wrapText="1"/>
    </xf>
    <xf numFmtId="0" fontId="1" fillId="0" borderId="8" xfId="0" applyFont="1" applyFill="1" applyBorder="1" applyAlignment="1">
      <alignment horizontal="left" vertical="center" wrapText="1" indent="1"/>
    </xf>
    <xf numFmtId="0" fontId="1" fillId="0" borderId="8" xfId="0" applyFont="1" applyBorder="1" applyAlignment="1">
      <alignment horizontal="left" vertical="center" wrapText="1" indent="1"/>
    </xf>
    <xf numFmtId="0" fontId="2" fillId="0" borderId="8" xfId="0" applyFont="1" applyBorder="1" applyAlignment="1">
      <alignment horizontal="center" vertical="center" wrapText="1"/>
    </xf>
    <xf numFmtId="0" fontId="1" fillId="0" borderId="6" xfId="0" applyFont="1" applyBorder="1" applyAlignment="1">
      <alignment horizontal="left" vertical="center" wrapText="1"/>
    </xf>
    <xf numFmtId="0" fontId="5" fillId="0" borderId="0" xfId="0" applyFont="1" applyBorder="1" applyAlignment="1">
      <alignment horizontal="right" vertical="center" wrapText="1"/>
    </xf>
    <xf numFmtId="0" fontId="1" fillId="0" borderId="9" xfId="0" applyFont="1" applyBorder="1" applyAlignment="1">
      <alignment horizontal="right" vertical="center" wrapText="1"/>
    </xf>
    <xf numFmtId="0" fontId="1" fillId="0" borderId="0" xfId="1" applyFont="1" applyBorder="1" applyAlignment="1">
      <alignment horizontal="center" wrapText="1"/>
    </xf>
    <xf numFmtId="1" fontId="1" fillId="0" borderId="0" xfId="0" applyNumberFormat="1" applyFont="1" applyBorder="1" applyAlignment="1">
      <alignment horizontal="center" vertical="center" wrapText="1"/>
    </xf>
    <xf numFmtId="0" fontId="2" fillId="0" borderId="17" xfId="0" applyFont="1" applyBorder="1" applyAlignment="1">
      <alignment horizontal="center" wrapText="1"/>
    </xf>
    <xf numFmtId="0" fontId="2" fillId="0" borderId="17" xfId="0" applyFont="1" applyBorder="1" applyAlignment="1">
      <alignment horizontal="left" vertical="center" wrapText="1"/>
    </xf>
    <xf numFmtId="0" fontId="2" fillId="0" borderId="20" xfId="0" applyFont="1" applyBorder="1" applyAlignment="1">
      <alignment horizontal="left" vertical="center" indent="1"/>
    </xf>
    <xf numFmtId="0" fontId="1" fillId="0" borderId="20" xfId="0" applyFont="1" applyBorder="1" applyAlignment="1">
      <alignment horizontal="left" vertical="center" indent="1"/>
    </xf>
    <xf numFmtId="0" fontId="1" fillId="0" borderId="0" xfId="0" applyFont="1" applyBorder="1" applyAlignment="1">
      <alignment horizontal="left" vertical="center" indent="1"/>
    </xf>
    <xf numFmtId="0" fontId="1" fillId="0" borderId="22" xfId="0" applyFont="1" applyBorder="1" applyAlignment="1">
      <alignment horizontal="left" vertical="center"/>
    </xf>
    <xf numFmtId="0" fontId="5" fillId="4" borderId="20" xfId="0" applyFont="1" applyFill="1" applyBorder="1" applyAlignment="1">
      <alignment horizontal="left" vertical="center"/>
    </xf>
    <xf numFmtId="0" fontId="5" fillId="4" borderId="0" xfId="0" applyFont="1" applyFill="1" applyBorder="1" applyAlignment="1">
      <alignment horizontal="right" vertical="center"/>
    </xf>
    <xf numFmtId="0" fontId="1" fillId="0" borderId="11" xfId="1" applyFont="1" applyBorder="1" applyAlignment="1">
      <alignment horizontal="center" wrapText="1"/>
    </xf>
    <xf numFmtId="0" fontId="3" fillId="0" borderId="0" xfId="1" applyFont="1" applyBorder="1"/>
    <xf numFmtId="0" fontId="2" fillId="0" borderId="1" xfId="0" applyFont="1" applyBorder="1" applyAlignment="1">
      <alignment horizontal="center" wrapText="1"/>
    </xf>
    <xf numFmtId="0" fontId="2" fillId="0" borderId="1" xfId="0" applyFont="1" applyBorder="1" applyAlignment="1">
      <alignment horizontal="center" vertical="center" wrapText="1"/>
    </xf>
    <xf numFmtId="0" fontId="2" fillId="0" borderId="0" xfId="0" applyFont="1" applyBorder="1" applyAlignment="1">
      <alignment horizontal="left" vertical="center"/>
    </xf>
    <xf numFmtId="0" fontId="2" fillId="0" borderId="19" xfId="0" applyFont="1" applyBorder="1" applyAlignment="1">
      <alignment horizontal="center" vertical="center" wrapText="1"/>
    </xf>
    <xf numFmtId="0" fontId="1" fillId="0" borderId="2" xfId="0" applyFont="1" applyBorder="1" applyAlignment="1">
      <alignment horizontal="center" vertical="center" wrapText="1"/>
    </xf>
    <xf numFmtId="0" fontId="16" fillId="0" borderId="4" xfId="3" applyFont="1" applyBorder="1" applyAlignment="1">
      <alignment horizontal="center" vertical="center" wrapText="1"/>
    </xf>
    <xf numFmtId="0" fontId="16" fillId="0" borderId="16" xfId="3" applyFont="1" applyBorder="1" applyAlignment="1">
      <alignment horizontal="center" vertical="center" wrapText="1"/>
    </xf>
    <xf numFmtId="0" fontId="5" fillId="4" borderId="8" xfId="1" applyFont="1" applyFill="1" applyBorder="1" applyAlignment="1">
      <alignment horizontal="left" vertical="center" wrapText="1"/>
    </xf>
    <xf numFmtId="0" fontId="5" fillId="4" borderId="8" xfId="0" applyFont="1" applyFill="1" applyBorder="1" applyAlignment="1">
      <alignment horizontal="left" vertical="center" wrapText="1"/>
    </xf>
    <xf numFmtId="0" fontId="2" fillId="0" borderId="6" xfId="0" applyFont="1" applyBorder="1" applyAlignment="1">
      <alignment horizontal="left" vertical="center" wrapText="1" indent="1"/>
    </xf>
    <xf numFmtId="0" fontId="1" fillId="0" borderId="0" xfId="0" applyFont="1" applyBorder="1" applyAlignment="1">
      <alignment horizontal="center" vertical="center" wrapText="1"/>
    </xf>
    <xf numFmtId="0" fontId="1" fillId="0" borderId="9" xfId="0" applyFont="1" applyBorder="1" applyAlignment="1">
      <alignment horizontal="center" vertical="center" wrapText="1"/>
    </xf>
    <xf numFmtId="0" fontId="5" fillId="4" borderId="8" xfId="0" applyFont="1" applyFill="1" applyBorder="1" applyAlignment="1">
      <alignment vertical="center"/>
    </xf>
    <xf numFmtId="0" fontId="5" fillId="4" borderId="0" xfId="0" applyFont="1" applyFill="1" applyBorder="1" applyAlignment="1">
      <alignment horizontal="center" vertical="center"/>
    </xf>
    <xf numFmtId="0" fontId="1" fillId="4" borderId="0"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0" borderId="1" xfId="0" applyFont="1" applyBorder="1" applyAlignment="1">
      <alignment horizontal="center" wrapText="1"/>
    </xf>
    <xf numFmtId="0" fontId="1" fillId="0" borderId="7" xfId="0" applyFont="1" applyBorder="1" applyAlignment="1">
      <alignment horizontal="center" wrapText="1"/>
    </xf>
    <xf numFmtId="164" fontId="2" fillId="0" borderId="0" xfId="0" applyNumberFormat="1" applyFont="1" applyBorder="1" applyAlignment="1">
      <alignment horizontal="right" wrapText="1"/>
    </xf>
    <xf numFmtId="3" fontId="2" fillId="0" borderId="0" xfId="0" applyNumberFormat="1" applyFont="1" applyBorder="1" applyAlignment="1">
      <alignment horizontal="right" wrapText="1"/>
    </xf>
    <xf numFmtId="0" fontId="2" fillId="0" borderId="9" xfId="0" applyFont="1" applyBorder="1" applyAlignment="1">
      <alignment horizontal="right" wrapText="1"/>
    </xf>
    <xf numFmtId="0" fontId="2" fillId="0" borderId="0" xfId="0" applyFont="1" applyBorder="1" applyAlignment="1">
      <alignment horizontal="right" wrapText="1"/>
    </xf>
    <xf numFmtId="0" fontId="2" fillId="4" borderId="0" xfId="0" applyFont="1" applyFill="1" applyBorder="1" applyAlignment="1">
      <alignment horizontal="right" wrapText="1"/>
    </xf>
    <xf numFmtId="0" fontId="2" fillId="4" borderId="9" xfId="0" applyFont="1" applyFill="1" applyBorder="1" applyAlignment="1">
      <alignment horizontal="right" wrapText="1"/>
    </xf>
    <xf numFmtId="3" fontId="2" fillId="0" borderId="9" xfId="0" applyNumberFormat="1" applyFont="1" applyBorder="1" applyAlignment="1">
      <alignment horizontal="right" wrapText="1"/>
    </xf>
    <xf numFmtId="166" fontId="1" fillId="0" borderId="0" xfId="0" applyNumberFormat="1" applyFont="1" applyBorder="1" applyAlignment="1">
      <alignment horizontal="right" wrapText="1"/>
    </xf>
    <xf numFmtId="0" fontId="2" fillId="0" borderId="1" xfId="0" applyFont="1" applyBorder="1" applyAlignment="1">
      <alignment horizontal="right" wrapText="1"/>
    </xf>
    <xf numFmtId="3" fontId="2" fillId="0" borderId="1" xfId="0" applyNumberFormat="1" applyFont="1" applyBorder="1" applyAlignment="1">
      <alignment horizontal="right" wrapText="1"/>
    </xf>
    <xf numFmtId="3" fontId="2" fillId="0" borderId="7" xfId="0" applyNumberFormat="1" applyFont="1" applyBorder="1" applyAlignment="1">
      <alignment horizontal="right" wrapText="1"/>
    </xf>
    <xf numFmtId="164" fontId="1" fillId="0" borderId="0" xfId="0" applyNumberFormat="1" applyFont="1" applyBorder="1" applyAlignment="1">
      <alignment horizontal="right" vertical="center" wrapText="1"/>
    </xf>
    <xf numFmtId="164" fontId="1" fillId="0" borderId="9" xfId="0" applyNumberFormat="1" applyFont="1" applyBorder="1" applyAlignment="1">
      <alignment horizontal="right" vertical="center" wrapText="1"/>
    </xf>
    <xf numFmtId="0" fontId="1" fillId="4" borderId="0" xfId="0" applyFont="1" applyFill="1" applyBorder="1" applyAlignment="1">
      <alignment horizontal="right" vertical="center" wrapText="1"/>
    </xf>
    <xf numFmtId="0" fontId="1" fillId="4" borderId="9" xfId="0" applyFont="1" applyFill="1" applyBorder="1" applyAlignment="1">
      <alignment horizontal="right" vertical="center" wrapText="1"/>
    </xf>
    <xf numFmtId="0" fontId="1" fillId="0" borderId="1" xfId="0" applyFont="1" applyBorder="1" applyAlignment="1">
      <alignment horizontal="right" vertical="center" wrapText="1"/>
    </xf>
    <xf numFmtId="0" fontId="1" fillId="0" borderId="7" xfId="0" applyFont="1" applyBorder="1" applyAlignment="1">
      <alignment horizontal="right" vertical="center" wrapText="1"/>
    </xf>
    <xf numFmtId="165" fontId="16" fillId="0" borderId="0" xfId="1" applyNumberFormat="1" applyFont="1" applyBorder="1" applyAlignment="1">
      <alignment horizontal="right" vertical="center"/>
    </xf>
    <xf numFmtId="3" fontId="16" fillId="0" borderId="9" xfId="1" applyNumberFormat="1" applyFont="1" applyBorder="1" applyAlignment="1">
      <alignment horizontal="right" vertical="center"/>
    </xf>
    <xf numFmtId="164" fontId="2" fillId="4" borderId="0" xfId="0" applyNumberFormat="1" applyFont="1" applyFill="1" applyBorder="1" applyAlignment="1">
      <alignment horizontal="right" vertical="center" wrapText="1"/>
    </xf>
    <xf numFmtId="0" fontId="2" fillId="4" borderId="9" xfId="0" applyFont="1" applyFill="1" applyBorder="1" applyAlignment="1">
      <alignment horizontal="right" vertical="center" wrapText="1"/>
    </xf>
    <xf numFmtId="165" fontId="16" fillId="0" borderId="1" xfId="1" applyNumberFormat="1" applyFont="1" applyBorder="1" applyAlignment="1">
      <alignment horizontal="right" vertical="center"/>
    </xf>
    <xf numFmtId="3" fontId="16" fillId="0" borderId="7" xfId="1" applyNumberFormat="1" applyFont="1" applyBorder="1" applyAlignment="1">
      <alignment horizontal="right" vertical="center"/>
    </xf>
    <xf numFmtId="0" fontId="2" fillId="0" borderId="2" xfId="0" applyFont="1" applyBorder="1" applyAlignment="1">
      <alignment vertical="center" wrapText="1"/>
    </xf>
    <xf numFmtId="0" fontId="2" fillId="0" borderId="11" xfId="0" applyFont="1" applyBorder="1" applyAlignment="1">
      <alignment vertical="center" wrapText="1"/>
    </xf>
    <xf numFmtId="164" fontId="2" fillId="0" borderId="0" xfId="0" applyNumberFormat="1" applyFont="1" applyBorder="1" applyAlignment="1">
      <alignment vertical="top" wrapText="1"/>
    </xf>
    <xf numFmtId="3" fontId="1" fillId="0" borderId="0" xfId="1" applyNumberFormat="1" applyFont="1" applyBorder="1" applyAlignment="1">
      <alignment vertical="center"/>
    </xf>
    <xf numFmtId="3" fontId="1" fillId="0" borderId="9" xfId="1" applyNumberFormat="1" applyFont="1" applyBorder="1" applyAlignment="1">
      <alignment vertical="center"/>
    </xf>
    <xf numFmtId="0" fontId="2" fillId="4" borderId="0" xfId="0" applyFont="1" applyFill="1" applyBorder="1" applyAlignment="1">
      <alignment vertical="top" wrapText="1"/>
    </xf>
    <xf numFmtId="3" fontId="1" fillId="4" borderId="0" xfId="1" applyNumberFormat="1" applyFont="1" applyFill="1" applyBorder="1" applyAlignment="1">
      <alignment vertical="center"/>
    </xf>
    <xf numFmtId="3" fontId="1" fillId="4" borderId="9" xfId="1" applyNumberFormat="1" applyFont="1" applyFill="1" applyBorder="1" applyAlignment="1">
      <alignment vertical="center"/>
    </xf>
    <xf numFmtId="0" fontId="2" fillId="0" borderId="0" xfId="0" applyFont="1" applyBorder="1" applyAlignment="1">
      <alignment vertical="top" wrapText="1"/>
    </xf>
    <xf numFmtId="165" fontId="16" fillId="0" borderId="0" xfId="0" applyNumberFormat="1" applyFont="1" applyBorder="1" applyAlignment="1">
      <alignment vertical="center"/>
    </xf>
    <xf numFmtId="0" fontId="1" fillId="0" borderId="8" xfId="0" applyFont="1" applyFill="1" applyBorder="1" applyAlignment="1">
      <alignment horizontal="left" vertical="center" wrapText="1"/>
    </xf>
    <xf numFmtId="164" fontId="2" fillId="0" borderId="2" xfId="0" applyNumberFormat="1" applyFont="1" applyBorder="1" applyAlignment="1">
      <alignment vertical="center" wrapText="1"/>
    </xf>
    <xf numFmtId="164" fontId="2" fillId="0" borderId="0" xfId="0" applyNumberFormat="1" applyFont="1" applyBorder="1" applyAlignment="1">
      <alignment vertical="center" wrapText="1"/>
    </xf>
    <xf numFmtId="0" fontId="2" fillId="0" borderId="0" xfId="0" applyFont="1" applyBorder="1" applyAlignment="1">
      <alignment vertical="center" wrapText="1"/>
    </xf>
    <xf numFmtId="0" fontId="2" fillId="0" borderId="9" xfId="0" applyFont="1" applyBorder="1" applyAlignment="1">
      <alignment vertical="center" wrapText="1"/>
    </xf>
    <xf numFmtId="0" fontId="2" fillId="4" borderId="0" xfId="0" applyFont="1" applyFill="1" applyBorder="1" applyAlignment="1">
      <alignment vertical="center" wrapText="1"/>
    </xf>
    <xf numFmtId="0" fontId="2" fillId="4" borderId="9" xfId="0" applyFont="1" applyFill="1" applyBorder="1" applyAlignment="1">
      <alignment vertical="center" wrapText="1"/>
    </xf>
    <xf numFmtId="0" fontId="2" fillId="0" borderId="1" xfId="0" applyFont="1" applyBorder="1" applyAlignment="1">
      <alignment vertical="center" wrapText="1"/>
    </xf>
    <xf numFmtId="0" fontId="2" fillId="0" borderId="7" xfId="0" applyFont="1" applyBorder="1" applyAlignment="1">
      <alignment vertical="center" wrapText="1"/>
    </xf>
    <xf numFmtId="164" fontId="2" fillId="0" borderId="1" xfId="0" applyNumberFormat="1" applyFont="1" applyBorder="1" applyAlignment="1">
      <alignment vertical="center" wrapText="1"/>
    </xf>
    <xf numFmtId="3" fontId="2" fillId="4" borderId="0" xfId="0" applyNumberFormat="1" applyFont="1" applyFill="1" applyBorder="1" applyAlignment="1">
      <alignment horizontal="right" wrapText="1"/>
    </xf>
    <xf numFmtId="3" fontId="2" fillId="4" borderId="9" xfId="0" applyNumberFormat="1" applyFont="1" applyFill="1" applyBorder="1" applyAlignment="1">
      <alignment horizontal="right" wrapText="1"/>
    </xf>
    <xf numFmtId="0" fontId="1" fillId="0" borderId="2" xfId="0" applyFont="1" applyBorder="1" applyAlignment="1">
      <alignment vertical="center" wrapText="1"/>
    </xf>
    <xf numFmtId="0" fontId="8" fillId="0" borderId="2" xfId="0" applyFont="1" applyBorder="1" applyAlignment="1">
      <alignment vertical="center" wrapText="1"/>
    </xf>
    <xf numFmtId="0" fontId="8" fillId="0" borderId="18" xfId="0" applyFont="1" applyBorder="1" applyAlignment="1">
      <alignment vertical="center" wrapText="1"/>
    </xf>
    <xf numFmtId="0" fontId="5" fillId="4" borderId="0" xfId="0" applyFont="1" applyFill="1" applyBorder="1" applyAlignment="1">
      <alignment vertical="center"/>
    </xf>
    <xf numFmtId="0" fontId="2" fillId="4" borderId="21" xfId="0" applyFont="1" applyFill="1" applyBorder="1" applyAlignment="1">
      <alignment vertical="center" wrapText="1"/>
    </xf>
    <xf numFmtId="3" fontId="1" fillId="0" borderId="0" xfId="0" applyNumberFormat="1" applyFont="1" applyBorder="1" applyAlignment="1">
      <alignment vertical="center" wrapText="1"/>
    </xf>
    <xf numFmtId="3" fontId="1" fillId="0" borderId="21" xfId="0" applyNumberFormat="1" applyFont="1" applyBorder="1" applyAlignment="1">
      <alignment vertical="center" wrapText="1"/>
    </xf>
    <xf numFmtId="166" fontId="1" fillId="0" borderId="0" xfId="0" applyNumberFormat="1" applyFont="1" applyBorder="1" applyAlignment="1">
      <alignment vertical="center" wrapText="1"/>
    </xf>
    <xf numFmtId="166" fontId="1" fillId="0" borderId="21" xfId="0" applyNumberFormat="1" applyFont="1" applyBorder="1" applyAlignment="1">
      <alignment vertical="center" wrapText="1"/>
    </xf>
    <xf numFmtId="3" fontId="5" fillId="4" borderId="0" xfId="0" applyNumberFormat="1" applyFont="1" applyFill="1" applyBorder="1" applyAlignment="1">
      <alignment vertical="center"/>
    </xf>
    <xf numFmtId="3" fontId="2" fillId="4" borderId="0" xfId="0" applyNumberFormat="1" applyFont="1" applyFill="1" applyBorder="1" applyAlignment="1">
      <alignment vertical="center" wrapText="1"/>
    </xf>
    <xf numFmtId="3" fontId="2" fillId="4" borderId="21" xfId="0" applyNumberFormat="1" applyFont="1" applyFill="1" applyBorder="1" applyAlignment="1">
      <alignment vertical="center" wrapText="1"/>
    </xf>
    <xf numFmtId="166" fontId="1" fillId="0" borderId="23" xfId="0" applyNumberFormat="1" applyFont="1" applyBorder="1" applyAlignment="1">
      <alignment vertical="center" wrapText="1"/>
    </xf>
    <xf numFmtId="166" fontId="1" fillId="0" borderId="24" xfId="0" applyNumberFormat="1" applyFont="1" applyBorder="1" applyAlignment="1">
      <alignment vertical="center" wrapText="1"/>
    </xf>
    <xf numFmtId="0" fontId="1" fillId="0" borderId="0" xfId="1" applyFont="1" applyBorder="1" applyAlignment="1">
      <alignment horizontal="right" vertical="center"/>
    </xf>
    <xf numFmtId="164" fontId="2" fillId="0" borderId="0" xfId="1" applyNumberFormat="1" applyFont="1" applyBorder="1" applyAlignment="1">
      <alignment horizontal="right" vertical="center" wrapText="1"/>
    </xf>
    <xf numFmtId="0" fontId="2" fillId="0" borderId="0" xfId="1" applyNumberFormat="1" applyFont="1" applyBorder="1" applyAlignment="1">
      <alignment horizontal="right" vertical="center" wrapText="1"/>
    </xf>
    <xf numFmtId="164" fontId="2" fillId="0" borderId="9" xfId="1" applyNumberFormat="1" applyFont="1" applyBorder="1" applyAlignment="1">
      <alignment horizontal="right" vertical="center" wrapText="1"/>
    </xf>
    <xf numFmtId="3" fontId="1" fillId="0" borderId="0" xfId="1" applyNumberFormat="1" applyFont="1" applyBorder="1" applyAlignment="1">
      <alignment horizontal="right" vertical="center"/>
    </xf>
    <xf numFmtId="3" fontId="2" fillId="0" borderId="0" xfId="1" applyNumberFormat="1" applyFont="1" applyBorder="1" applyAlignment="1">
      <alignment horizontal="right" vertical="center" wrapText="1"/>
    </xf>
    <xf numFmtId="0" fontId="2" fillId="0" borderId="0" xfId="1" applyFont="1" applyBorder="1" applyAlignment="1">
      <alignment horizontal="right" vertical="center"/>
    </xf>
    <xf numFmtId="0" fontId="5" fillId="4" borderId="0" xfId="1" applyFont="1" applyFill="1" applyBorder="1" applyAlignment="1">
      <alignment horizontal="right" vertical="center" wrapText="1"/>
    </xf>
    <xf numFmtId="0" fontId="2" fillId="4" borderId="0" xfId="1" applyNumberFormat="1" applyFont="1" applyFill="1" applyBorder="1" applyAlignment="1">
      <alignment horizontal="right" vertical="center" wrapText="1"/>
    </xf>
    <xf numFmtId="0" fontId="2" fillId="4" borderId="9" xfId="1" applyNumberFormat="1" applyFont="1" applyFill="1" applyBorder="1" applyAlignment="1">
      <alignment horizontal="right" vertical="center" wrapText="1"/>
    </xf>
    <xf numFmtId="3" fontId="1" fillId="0" borderId="1" xfId="1" applyNumberFormat="1" applyFont="1" applyBorder="1" applyAlignment="1">
      <alignment horizontal="right" vertical="center"/>
    </xf>
    <xf numFmtId="164" fontId="2" fillId="0" borderId="1" xfId="1" applyNumberFormat="1" applyFont="1" applyBorder="1" applyAlignment="1">
      <alignment horizontal="right" vertical="center" wrapText="1"/>
    </xf>
    <xf numFmtId="3" fontId="2" fillId="0" borderId="1" xfId="1" applyNumberFormat="1" applyFont="1" applyBorder="1" applyAlignment="1">
      <alignment horizontal="right" vertical="center" wrapText="1"/>
    </xf>
    <xf numFmtId="164" fontId="2" fillId="0" borderId="7" xfId="1" applyNumberFormat="1" applyFont="1" applyBorder="1" applyAlignment="1">
      <alignment horizontal="right" vertical="center" wrapText="1"/>
    </xf>
    <xf numFmtId="0" fontId="5" fillId="0" borderId="4" xfId="1" applyFont="1" applyBorder="1" applyAlignment="1">
      <alignment horizontal="center" wrapText="1"/>
    </xf>
    <xf numFmtId="0" fontId="6" fillId="0" borderId="4" xfId="1" applyFont="1" applyBorder="1" applyAlignment="1">
      <alignment horizontal="center" wrapText="1"/>
    </xf>
    <xf numFmtId="0" fontId="1" fillId="0" borderId="2" xfId="0" applyFont="1" applyBorder="1" applyAlignment="1">
      <alignment horizontal="center" wrapText="1"/>
    </xf>
    <xf numFmtId="0" fontId="1" fillId="0" borderId="1" xfId="0" applyFont="1" applyBorder="1" applyAlignment="1">
      <alignment horizontal="center" wrapText="1"/>
    </xf>
    <xf numFmtId="0" fontId="6" fillId="0" borderId="4" xfId="0" applyFont="1" applyBorder="1" applyAlignment="1">
      <alignment horizontal="center" wrapText="1"/>
    </xf>
    <xf numFmtId="0" fontId="10" fillId="3" borderId="3" xfId="0" applyFont="1" applyFill="1" applyBorder="1" applyAlignment="1">
      <alignment horizontal="left" vertical="center"/>
    </xf>
    <xf numFmtId="0" fontId="10" fillId="3" borderId="4" xfId="0" applyFont="1" applyFill="1" applyBorder="1" applyAlignment="1">
      <alignment horizontal="left" vertical="center"/>
    </xf>
    <xf numFmtId="0" fontId="10" fillId="3" borderId="5" xfId="0" applyFont="1" applyFill="1" applyBorder="1" applyAlignment="1">
      <alignment horizontal="lef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0" borderId="5" xfId="0" applyFont="1" applyBorder="1" applyAlignment="1">
      <alignment horizontal="left" vertical="center"/>
    </xf>
    <xf numFmtId="0" fontId="12" fillId="0" borderId="10" xfId="0" applyFont="1" applyBorder="1" applyAlignment="1">
      <alignment horizontal="center" vertical="center"/>
    </xf>
    <xf numFmtId="0" fontId="12" fillId="0" borderId="2" xfId="0" applyFont="1" applyBorder="1" applyAlignment="1">
      <alignment horizontal="center" vertical="center"/>
    </xf>
    <xf numFmtId="0" fontId="12" fillId="0" borderId="11" xfId="0" applyFont="1" applyBorder="1" applyAlignment="1">
      <alignment horizontal="center" vertical="center"/>
    </xf>
    <xf numFmtId="0" fontId="17" fillId="3" borderId="12" xfId="0" applyFont="1" applyFill="1" applyBorder="1" applyAlignment="1">
      <alignment horizontal="left" vertical="center"/>
    </xf>
    <xf numFmtId="0" fontId="17" fillId="3" borderId="13" xfId="0" applyFont="1" applyFill="1" applyBorder="1" applyAlignment="1">
      <alignment horizontal="left" vertical="center"/>
    </xf>
    <xf numFmtId="0" fontId="17" fillId="3" borderId="14" xfId="0" applyFont="1" applyFill="1" applyBorder="1" applyAlignment="1">
      <alignment horizontal="left" vertical="center"/>
    </xf>
    <xf numFmtId="0" fontId="5" fillId="0" borderId="4" xfId="0" applyFont="1" applyBorder="1" applyAlignment="1">
      <alignment horizontal="center" wrapText="1"/>
    </xf>
    <xf numFmtId="0" fontId="5" fillId="0" borderId="16" xfId="0" applyFont="1" applyBorder="1" applyAlignment="1">
      <alignment horizontal="center" wrapText="1"/>
    </xf>
    <xf numFmtId="0" fontId="1" fillId="0" borderId="15" xfId="0" applyFont="1" applyBorder="1" applyAlignment="1">
      <alignment horizontal="left" vertical="center" wrapText="1"/>
    </xf>
    <xf numFmtId="0" fontId="1" fillId="0" borderId="4" xfId="0" applyFont="1" applyBorder="1" applyAlignment="1">
      <alignment horizontal="left" vertical="center" wrapText="1"/>
    </xf>
    <xf numFmtId="0" fontId="1" fillId="0" borderId="16" xfId="0" applyFont="1" applyBorder="1" applyAlignment="1">
      <alignment horizontal="left" vertical="center" wrapText="1"/>
    </xf>
    <xf numFmtId="0" fontId="8" fillId="2" borderId="3" xfId="0" applyFont="1" applyFill="1" applyBorder="1" applyAlignment="1">
      <alignment vertical="center" wrapText="1"/>
    </xf>
    <xf numFmtId="0" fontId="8" fillId="2" borderId="4" xfId="0" applyFont="1" applyFill="1" applyBorder="1" applyAlignment="1">
      <alignment vertical="center" wrapText="1"/>
    </xf>
    <xf numFmtId="0" fontId="0" fillId="2" borderId="4" xfId="0" applyFill="1" applyBorder="1" applyAlignment="1">
      <alignment vertical="center"/>
    </xf>
    <xf numFmtId="0" fontId="0" fillId="2" borderId="5" xfId="0" applyFill="1" applyBorder="1" applyAlignment="1">
      <alignment vertical="center"/>
    </xf>
    <xf numFmtId="0" fontId="2" fillId="0" borderId="1" xfId="0" applyFont="1" applyBorder="1" applyAlignment="1">
      <alignment horizontal="center" vertical="top"/>
    </xf>
    <xf numFmtId="0" fontId="1" fillId="0" borderId="3" xfId="1" applyFont="1" applyBorder="1" applyAlignment="1">
      <alignment vertical="center" wrapText="1"/>
    </xf>
    <xf numFmtId="0" fontId="2" fillId="0" borderId="4" xfId="1" applyFont="1" applyBorder="1" applyAlignment="1">
      <alignment vertical="center" wrapText="1"/>
    </xf>
    <xf numFmtId="0" fontId="4" fillId="0" borderId="4" xfId="1" applyFont="1" applyBorder="1" applyAlignment="1">
      <alignment vertical="center" wrapText="1"/>
    </xf>
    <xf numFmtId="0" fontId="4" fillId="0" borderId="5" xfId="1" applyFont="1" applyBorder="1" applyAlignment="1">
      <alignment vertical="center" wrapText="1"/>
    </xf>
    <xf numFmtId="0" fontId="5" fillId="0" borderId="3" xfId="1" applyFont="1" applyBorder="1" applyAlignment="1">
      <alignment horizontal="left" wrapText="1"/>
    </xf>
    <xf numFmtId="0" fontId="6" fillId="0" borderId="8" xfId="1" applyFont="1" applyBorder="1" applyAlignment="1">
      <alignment horizontal="left" wrapText="1"/>
    </xf>
    <xf numFmtId="0" fontId="5" fillId="0" borderId="4" xfId="1" applyFont="1" applyBorder="1" applyAlignment="1">
      <alignment horizontal="center" wrapText="1"/>
    </xf>
    <xf numFmtId="0" fontId="6" fillId="0" borderId="4" xfId="1" applyFont="1" applyBorder="1" applyAlignment="1">
      <alignment horizontal="center" wrapText="1"/>
    </xf>
    <xf numFmtId="0" fontId="6" fillId="0" borderId="5" xfId="1" applyFont="1" applyBorder="1" applyAlignment="1">
      <alignment horizontal="center" wrapText="1"/>
    </xf>
    <xf numFmtId="0" fontId="2" fillId="0" borderId="4" xfId="1" applyFont="1" applyBorder="1" applyAlignment="1">
      <alignment horizontal="center"/>
    </xf>
    <xf numFmtId="0" fontId="2" fillId="0" borderId="1" xfId="1" applyFont="1" applyBorder="1" applyAlignment="1">
      <alignment horizontal="center"/>
    </xf>
    <xf numFmtId="0" fontId="8" fillId="2" borderId="3" xfId="0" applyFont="1" applyFill="1" applyBorder="1" applyAlignment="1">
      <alignment horizontal="left" vertical="center" wrapText="1"/>
    </xf>
    <xf numFmtId="0" fontId="8" fillId="2" borderId="4" xfId="0" applyFont="1" applyFill="1" applyBorder="1" applyAlignment="1">
      <alignment horizontal="left" vertical="center" wrapText="1"/>
    </xf>
    <xf numFmtId="0" fontId="8" fillId="2" borderId="5" xfId="0" applyFont="1" applyFill="1" applyBorder="1" applyAlignment="1">
      <alignment horizontal="left" vertical="center" wrapText="1"/>
    </xf>
    <xf numFmtId="0" fontId="1" fillId="0" borderId="3" xfId="0" applyFont="1" applyBorder="1" applyAlignment="1">
      <alignment vertical="center" wrapText="1"/>
    </xf>
    <xf numFmtId="0" fontId="4" fillId="0" borderId="4" xfId="0" applyFont="1" applyBorder="1" applyAlignment="1">
      <alignment vertical="center" wrapText="1"/>
    </xf>
    <xf numFmtId="0" fontId="4" fillId="0" borderId="5" xfId="0" applyFont="1" applyBorder="1" applyAlignment="1">
      <alignment vertical="center" wrapText="1"/>
    </xf>
    <xf numFmtId="0" fontId="5" fillId="0" borderId="1" xfId="0" applyFont="1" applyBorder="1" applyAlignment="1">
      <alignment horizontal="center"/>
    </xf>
    <xf numFmtId="0" fontId="5" fillId="0" borderId="7" xfId="0" applyFont="1" applyBorder="1" applyAlignment="1">
      <alignment horizontal="center"/>
    </xf>
    <xf numFmtId="0" fontId="4" fillId="0" borderId="1" xfId="0" applyFont="1" applyBorder="1" applyAlignment="1">
      <alignment horizontal="center"/>
    </xf>
    <xf numFmtId="0" fontId="2" fillId="0" borderId="0" xfId="0" applyFont="1" applyBorder="1" applyAlignment="1">
      <alignment horizontal="center" wrapText="1"/>
    </xf>
    <xf numFmtId="0" fontId="2" fillId="0" borderId="1" xfId="0" applyFont="1" applyBorder="1" applyAlignment="1">
      <alignment horizontal="center" wrapText="1"/>
    </xf>
    <xf numFmtId="0" fontId="3" fillId="0" borderId="10" xfId="0" applyFont="1" applyBorder="1" applyAlignment="1">
      <alignment horizontal="center"/>
    </xf>
    <xf numFmtId="0" fontId="3" fillId="0" borderId="6" xfId="0" applyFont="1" applyBorder="1" applyAlignment="1">
      <alignment horizontal="center"/>
    </xf>
    <xf numFmtId="0" fontId="1" fillId="0" borderId="3" xfId="0" applyFont="1" applyBorder="1" applyAlignment="1">
      <alignment horizontal="left" vertical="center" wrapText="1"/>
    </xf>
    <xf numFmtId="0" fontId="1" fillId="0" borderId="5" xfId="0" applyFont="1" applyBorder="1" applyAlignment="1">
      <alignment horizontal="left" vertical="center" wrapText="1"/>
    </xf>
    <xf numFmtId="0" fontId="3" fillId="0" borderId="1" xfId="0" applyFont="1" applyBorder="1" applyAlignment="1">
      <alignment horizontal="center"/>
    </xf>
    <xf numFmtId="0" fontId="5" fillId="0" borderId="10" xfId="0" applyFont="1" applyBorder="1" applyAlignment="1">
      <alignment horizontal="center" vertical="center"/>
    </xf>
    <xf numFmtId="0" fontId="5" fillId="0" borderId="6"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1"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0" xfId="0" applyFont="1" applyBorder="1" applyAlignment="1">
      <alignment horizontal="center" vertical="center"/>
    </xf>
    <xf numFmtId="0" fontId="3" fillId="0" borderId="6" xfId="0" applyFont="1" applyBorder="1" applyAlignment="1">
      <alignment horizontal="center" vertical="center"/>
    </xf>
    <xf numFmtId="0" fontId="2" fillId="0" borderId="10" xfId="0" applyFont="1" applyBorder="1" applyAlignment="1">
      <alignment horizontal="center" wrapText="1"/>
    </xf>
    <xf numFmtId="0" fontId="2" fillId="0" borderId="6" xfId="0" applyFont="1" applyBorder="1" applyAlignment="1">
      <alignment horizontal="center" wrapText="1"/>
    </xf>
    <xf numFmtId="0" fontId="1" fillId="0" borderId="2" xfId="0" applyFont="1" applyBorder="1" applyAlignment="1">
      <alignment horizontal="center" wrapText="1"/>
    </xf>
    <xf numFmtId="0" fontId="1" fillId="0" borderId="1" xfId="0" applyFont="1" applyBorder="1" applyAlignment="1">
      <alignment horizontal="center" wrapText="1"/>
    </xf>
    <xf numFmtId="0" fontId="1" fillId="0" borderId="4" xfId="0" applyFont="1" applyBorder="1" applyAlignment="1">
      <alignment horizontal="left" vertical="top"/>
    </xf>
    <xf numFmtId="0" fontId="2" fillId="0" borderId="4" xfId="0" applyFont="1" applyBorder="1" applyAlignment="1">
      <alignment horizontal="left" vertical="top"/>
    </xf>
    <xf numFmtId="0" fontId="2" fillId="0" borderId="5" xfId="0" applyFont="1" applyBorder="1" applyAlignment="1">
      <alignment horizontal="left" vertical="top"/>
    </xf>
    <xf numFmtId="0" fontId="1" fillId="0" borderId="4" xfId="0" applyFont="1" applyBorder="1" applyAlignment="1">
      <alignment vertical="center" wrapText="1"/>
    </xf>
    <xf numFmtId="0" fontId="6" fillId="0" borderId="4" xfId="0" applyFont="1" applyBorder="1" applyAlignment="1">
      <alignment horizontal="center" wrapText="1"/>
    </xf>
    <xf numFmtId="0" fontId="3" fillId="0" borderId="4" xfId="0" applyFont="1" applyBorder="1" applyAlignment="1">
      <alignment horizontal="center" wrapText="1"/>
    </xf>
    <xf numFmtId="0" fontId="3" fillId="0" borderId="5" xfId="0" applyFont="1" applyBorder="1" applyAlignment="1">
      <alignment horizontal="center" wrapText="1"/>
    </xf>
    <xf numFmtId="0" fontId="8" fillId="2" borderId="5" xfId="0" applyFont="1" applyFill="1" applyBorder="1" applyAlignment="1">
      <alignment vertical="center" wrapText="1"/>
    </xf>
    <xf numFmtId="0" fontId="1" fillId="0" borderId="5" xfId="0" applyFont="1" applyBorder="1" applyAlignment="1">
      <alignment vertical="center" wrapText="1"/>
    </xf>
    <xf numFmtId="0" fontId="1" fillId="0" borderId="11" xfId="0" applyFont="1" applyBorder="1" applyAlignment="1">
      <alignment horizontal="center" wrapText="1"/>
    </xf>
    <xf numFmtId="0" fontId="1" fillId="0" borderId="7" xfId="0" applyFont="1" applyBorder="1" applyAlignment="1">
      <alignment horizontal="center" wrapText="1"/>
    </xf>
    <xf numFmtId="0" fontId="2" fillId="0" borderId="4" xfId="0" applyFont="1" applyBorder="1" applyAlignment="1">
      <alignment horizontal="center" vertical="top"/>
    </xf>
    <xf numFmtId="0" fontId="5" fillId="0" borderId="0" xfId="0" applyFont="1" applyBorder="1" applyAlignment="1">
      <alignment horizontal="center" wrapText="1"/>
    </xf>
    <xf numFmtId="0" fontId="16" fillId="0" borderId="0" xfId="3" applyFont="1" applyBorder="1" applyAlignment="1">
      <alignment horizontal="center" vertical="center" wrapText="1"/>
    </xf>
    <xf numFmtId="0" fontId="1" fillId="0" borderId="0" xfId="0" applyFont="1" applyBorder="1" applyAlignment="1">
      <alignment vertical="center" wrapText="1"/>
    </xf>
  </cellXfs>
  <cellStyles count="4">
    <cellStyle name="Hipervínculo" xfId="2" builtinId="8"/>
    <cellStyle name="Normal" xfId="0" builtinId="0"/>
    <cellStyle name="Normal 2" xfId="1"/>
    <cellStyle name="Normal_Hoja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3"/>
  <sheetViews>
    <sheetView workbookViewId="0">
      <selection activeCell="K27" sqref="K27"/>
    </sheetView>
  </sheetViews>
  <sheetFormatPr baseColWidth="10" defaultColWidth="14.7109375" defaultRowHeight="12.75" x14ac:dyDescent="0.2"/>
  <cols>
    <col min="1" max="1" width="30.5703125" style="1" customWidth="1"/>
    <col min="2" max="3" width="14.7109375" style="1"/>
    <col min="4" max="4" width="11.5703125" style="1" customWidth="1"/>
    <col min="5" max="16384" width="14.7109375" style="1"/>
  </cols>
  <sheetData>
    <row r="1" spans="1:12" ht="19.5" customHeight="1" x14ac:dyDescent="0.2">
      <c r="A1" s="171" t="s">
        <v>47</v>
      </c>
      <c r="B1" s="172"/>
      <c r="C1" s="172"/>
      <c r="D1" s="173"/>
    </row>
    <row r="2" spans="1:12" x14ac:dyDescent="0.2">
      <c r="A2" s="174" t="s">
        <v>203</v>
      </c>
      <c r="B2" s="175"/>
      <c r="C2" s="175"/>
      <c r="D2" s="176"/>
    </row>
    <row r="3" spans="1:12" x14ac:dyDescent="0.2">
      <c r="A3" s="177"/>
      <c r="B3" s="178"/>
      <c r="C3" s="178"/>
      <c r="D3" s="179"/>
    </row>
    <row r="4" spans="1:12" x14ac:dyDescent="0.2">
      <c r="A4" s="29" t="str">
        <f>HH.1!A1</f>
        <v>Tabla HH.1: Resultados de las entrevistas de hogar, mujeres y niños/as menores de 5 años</v>
      </c>
      <c r="B4" s="14"/>
      <c r="C4" s="16"/>
      <c r="D4" s="18"/>
      <c r="E4" s="13"/>
      <c r="F4" s="13"/>
      <c r="G4" s="13"/>
      <c r="H4" s="13"/>
      <c r="I4" s="13"/>
      <c r="J4" s="13"/>
      <c r="K4" s="25"/>
      <c r="L4" s="25"/>
    </row>
    <row r="5" spans="1:12" x14ac:dyDescent="0.2">
      <c r="A5" s="29" t="str">
        <f>HH.2!A1</f>
        <v>Tabla HH.2: Distribución de la población de los hogares por edad, según sexo</v>
      </c>
      <c r="B5" s="14"/>
      <c r="C5" s="16"/>
      <c r="D5" s="18"/>
      <c r="E5" s="13"/>
      <c r="F5" s="13"/>
      <c r="G5" s="13"/>
      <c r="H5" s="13"/>
      <c r="I5" s="13"/>
      <c r="J5" s="25"/>
      <c r="K5" s="25"/>
      <c r="L5" s="25"/>
    </row>
    <row r="6" spans="1:12" x14ac:dyDescent="0.2">
      <c r="A6" s="29" t="str">
        <f>HH.3!A1</f>
        <v>Tabla HH.3: Composición del hogar</v>
      </c>
      <c r="B6" s="14"/>
      <c r="C6" s="16"/>
      <c r="D6" s="18"/>
      <c r="E6" s="25"/>
      <c r="F6" s="25"/>
      <c r="G6" s="25"/>
      <c r="H6" s="25"/>
      <c r="I6" s="25"/>
      <c r="J6" s="25"/>
      <c r="K6" s="25"/>
      <c r="L6" s="25"/>
    </row>
    <row r="7" spans="1:12" x14ac:dyDescent="0.2">
      <c r="A7" s="29" t="str">
        <f>HH.4!A1</f>
        <v>Tabla HH.4: Características básicas de las mujeres</v>
      </c>
      <c r="B7" s="14"/>
      <c r="C7" s="16"/>
      <c r="D7" s="18"/>
      <c r="E7" s="25"/>
      <c r="F7" s="25"/>
      <c r="G7" s="25"/>
      <c r="H7" s="25"/>
      <c r="I7" s="25"/>
      <c r="J7" s="25"/>
      <c r="K7" s="25"/>
      <c r="L7" s="25"/>
    </row>
    <row r="8" spans="1:12" x14ac:dyDescent="0.2">
      <c r="A8" s="29" t="str">
        <f>HH.5!A1</f>
        <v>Tabla HH.5: Características básicas de niños/as menores de 5 años</v>
      </c>
      <c r="B8" s="14"/>
      <c r="C8" s="16"/>
      <c r="D8" s="18"/>
      <c r="E8" s="25"/>
      <c r="F8" s="25"/>
      <c r="G8" s="25"/>
      <c r="H8" s="25"/>
      <c r="I8" s="25"/>
      <c r="J8" s="25"/>
      <c r="K8" s="25"/>
      <c r="L8" s="25"/>
    </row>
    <row r="9" spans="1:12" x14ac:dyDescent="0.2">
      <c r="A9" s="29" t="str">
        <f>HH.6!A1</f>
        <v>Tabla HH.6: Características de la vivienda</v>
      </c>
      <c r="B9" s="14"/>
      <c r="C9" s="16"/>
      <c r="D9" s="18"/>
      <c r="E9" s="25"/>
      <c r="F9" s="25"/>
      <c r="G9" s="25"/>
      <c r="H9" s="25"/>
      <c r="I9" s="25"/>
      <c r="J9" s="25"/>
      <c r="K9" s="25"/>
      <c r="L9" s="25"/>
    </row>
    <row r="10" spans="1:12" x14ac:dyDescent="0.2">
      <c r="A10" s="29" t="str">
        <f>HH.7!A1</f>
        <v>Tabla HH.7: Hogar y bienes personales</v>
      </c>
      <c r="B10" s="14"/>
      <c r="C10" s="16"/>
      <c r="D10" s="18"/>
      <c r="E10" s="25"/>
      <c r="F10" s="25"/>
      <c r="G10" s="25"/>
      <c r="H10" s="25"/>
      <c r="I10" s="25"/>
      <c r="J10" s="25"/>
      <c r="K10" s="25"/>
      <c r="L10" s="25"/>
    </row>
    <row r="11" spans="1:12" x14ac:dyDescent="0.2">
      <c r="A11" s="30" t="str">
        <f>HH.8!A1</f>
        <v>Tabla HH.8: Quintiles de riqueza</v>
      </c>
      <c r="B11" s="14"/>
      <c r="C11" s="16"/>
      <c r="D11" s="18"/>
      <c r="E11" s="25"/>
      <c r="F11" s="25"/>
      <c r="G11" s="25"/>
      <c r="H11" s="25"/>
      <c r="I11" s="25"/>
      <c r="J11" s="25"/>
      <c r="K11" s="25"/>
      <c r="L11" s="25"/>
    </row>
    <row r="12" spans="1:12" x14ac:dyDescent="0.2">
      <c r="A12" s="26"/>
      <c r="B12" s="15"/>
      <c r="C12" s="27"/>
      <c r="D12" s="28"/>
      <c r="E12" s="13"/>
      <c r="F12" s="13"/>
      <c r="G12" s="13"/>
      <c r="H12" s="13"/>
      <c r="I12" s="25"/>
      <c r="J12" s="25"/>
      <c r="K12" s="25"/>
      <c r="L12" s="25"/>
    </row>
    <row r="13" spans="1:12" x14ac:dyDescent="0.2">
      <c r="A13" s="26"/>
    </row>
  </sheetData>
  <mergeCells count="3">
    <mergeCell ref="A1:D1"/>
    <mergeCell ref="A2:D2"/>
    <mergeCell ref="A3:D3"/>
  </mergeCells>
  <hyperlinks>
    <hyperlink ref="A4" location="HH.1!A1" display="HH.1!A1"/>
    <hyperlink ref="A5" location="HH.2!A1" display="HH.2!A1"/>
    <hyperlink ref="A6" location="HH.3!A1" display="HH.3!A1"/>
    <hyperlink ref="A7" location="HH.4!A1" display="HH.4!A1"/>
    <hyperlink ref="A8" location="HH.5!A1" display="HH.5!A1"/>
    <hyperlink ref="A9" location="HH.6!A1" display="HH.6!A1"/>
    <hyperlink ref="A10" location="HH.7!A1" display="HH.7!A1"/>
    <hyperlink ref="A11" location="HH.8!A1" display="HH.8!A1"/>
  </hyperlinks>
  <printOptions horizontalCentered="1"/>
  <pageMargins left="0.25" right="0.25"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9"/>
  <sheetViews>
    <sheetView zoomScale="120" zoomScaleNormal="120" workbookViewId="0">
      <selection activeCell="C23" sqref="C23"/>
    </sheetView>
  </sheetViews>
  <sheetFormatPr baseColWidth="10" defaultRowHeight="12.75" x14ac:dyDescent="0.2"/>
  <cols>
    <col min="1" max="1" width="38.85546875" style="1" customWidth="1"/>
    <col min="2" max="2" width="7.28515625" style="1" customWidth="1"/>
    <col min="3" max="3" width="1.85546875" style="1" customWidth="1"/>
    <col min="4" max="5" width="7.28515625" style="1" customWidth="1"/>
    <col min="6" max="6" width="2" style="2" customWidth="1"/>
    <col min="7" max="7" width="7.28515625" style="1" customWidth="1"/>
    <col min="8" max="9" width="6.7109375" style="1" customWidth="1"/>
    <col min="10" max="10" width="7.7109375" style="1" customWidth="1"/>
    <col min="11" max="11" width="9.5703125" style="1" customWidth="1"/>
    <col min="12" max="12" width="8.140625" style="1" customWidth="1"/>
    <col min="13" max="13" width="8.42578125" style="1" customWidth="1"/>
    <col min="14" max="15" width="6.85546875" style="1" customWidth="1"/>
    <col min="16" max="16384" width="11.42578125" style="1"/>
  </cols>
  <sheetData>
    <row r="1" spans="1:15" ht="19.5" customHeight="1" x14ac:dyDescent="0.2">
      <c r="A1" s="180" t="s">
        <v>202</v>
      </c>
      <c r="B1" s="181"/>
      <c r="C1" s="181"/>
      <c r="D1" s="181"/>
      <c r="E1" s="181"/>
      <c r="F1" s="181"/>
      <c r="G1" s="181"/>
      <c r="H1" s="181"/>
      <c r="I1" s="181"/>
      <c r="J1" s="181"/>
      <c r="K1" s="181"/>
      <c r="L1" s="181"/>
      <c r="M1" s="181"/>
      <c r="N1" s="181"/>
      <c r="O1" s="182"/>
    </row>
    <row r="2" spans="1:15" ht="23.25" customHeight="1" x14ac:dyDescent="0.2">
      <c r="A2" s="185" t="s">
        <v>214</v>
      </c>
      <c r="B2" s="186"/>
      <c r="C2" s="186"/>
      <c r="D2" s="186"/>
      <c r="E2" s="186"/>
      <c r="F2" s="186"/>
      <c r="G2" s="186"/>
      <c r="H2" s="186"/>
      <c r="I2" s="186"/>
      <c r="J2" s="186"/>
      <c r="K2" s="186"/>
      <c r="L2" s="186"/>
      <c r="M2" s="186"/>
      <c r="N2" s="186"/>
      <c r="O2" s="187"/>
    </row>
    <row r="3" spans="1:15" ht="12.75" customHeight="1" x14ac:dyDescent="0.2">
      <c r="A3" s="65"/>
      <c r="B3" s="2"/>
      <c r="C3" s="2"/>
      <c r="D3" s="183" t="s">
        <v>51</v>
      </c>
      <c r="E3" s="183"/>
      <c r="F3" s="245"/>
      <c r="G3" s="183" t="s">
        <v>52</v>
      </c>
      <c r="H3" s="183"/>
      <c r="I3" s="183"/>
      <c r="J3" s="183"/>
      <c r="K3" s="183"/>
      <c r="L3" s="183"/>
      <c r="M3" s="183"/>
      <c r="N3" s="183"/>
      <c r="O3" s="184"/>
    </row>
    <row r="4" spans="1:15" s="7" customFormat="1" ht="22.5" customHeight="1" x14ac:dyDescent="0.2">
      <c r="A4" s="78"/>
      <c r="B4" s="79" t="s">
        <v>1</v>
      </c>
      <c r="C4" s="79"/>
      <c r="D4" s="80" t="s">
        <v>53</v>
      </c>
      <c r="E4" s="80" t="s">
        <v>0</v>
      </c>
      <c r="F4" s="246"/>
      <c r="G4" s="80" t="s">
        <v>163</v>
      </c>
      <c r="H4" s="80" t="s">
        <v>164</v>
      </c>
      <c r="I4" s="80" t="s">
        <v>165</v>
      </c>
      <c r="J4" s="80" t="s">
        <v>166</v>
      </c>
      <c r="K4" s="80" t="s">
        <v>167</v>
      </c>
      <c r="L4" s="80" t="s">
        <v>168</v>
      </c>
      <c r="M4" s="80" t="s">
        <v>169</v>
      </c>
      <c r="N4" s="80" t="s">
        <v>170</v>
      </c>
      <c r="O4" s="81" t="s">
        <v>171</v>
      </c>
    </row>
    <row r="5" spans="1:15" ht="12.75" customHeight="1" x14ac:dyDescent="0.2">
      <c r="A5" s="66"/>
      <c r="B5" s="138"/>
      <c r="C5" s="247"/>
      <c r="D5" s="129"/>
      <c r="E5" s="129"/>
      <c r="F5" s="129"/>
      <c r="G5" s="139"/>
      <c r="H5" s="139"/>
      <c r="I5" s="139"/>
      <c r="J5" s="138"/>
      <c r="K5" s="116"/>
      <c r="L5" s="116"/>
      <c r="M5" s="116"/>
      <c r="N5" s="139"/>
      <c r="O5" s="140"/>
    </row>
    <row r="6" spans="1:15" x14ac:dyDescent="0.2">
      <c r="A6" s="71" t="s">
        <v>68</v>
      </c>
      <c r="B6" s="141"/>
      <c r="C6" s="141"/>
      <c r="D6" s="131"/>
      <c r="E6" s="131"/>
      <c r="F6" s="131"/>
      <c r="G6" s="131"/>
      <c r="H6" s="131"/>
      <c r="I6" s="131"/>
      <c r="J6" s="141"/>
      <c r="K6" s="131"/>
      <c r="L6" s="131"/>
      <c r="M6" s="131"/>
      <c r="N6" s="131"/>
      <c r="O6" s="142"/>
    </row>
    <row r="7" spans="1:15" x14ac:dyDescent="0.2">
      <c r="A7" s="67" t="s">
        <v>57</v>
      </c>
      <c r="B7" s="143">
        <v>8008</v>
      </c>
      <c r="C7" s="143"/>
      <c r="D7" s="143">
        <v>4442</v>
      </c>
      <c r="E7" s="143">
        <v>3566</v>
      </c>
      <c r="F7" s="143"/>
      <c r="G7" s="143">
        <v>643</v>
      </c>
      <c r="H7" s="143">
        <v>576</v>
      </c>
      <c r="I7" s="143">
        <v>1555</v>
      </c>
      <c r="J7" s="143">
        <v>645</v>
      </c>
      <c r="K7" s="143">
        <v>400</v>
      </c>
      <c r="L7" s="143">
        <v>394</v>
      </c>
      <c r="M7" s="143">
        <v>884</v>
      </c>
      <c r="N7" s="143">
        <v>771</v>
      </c>
      <c r="O7" s="144">
        <v>2140</v>
      </c>
    </row>
    <row r="8" spans="1:15" x14ac:dyDescent="0.2">
      <c r="A8" s="67" t="s">
        <v>58</v>
      </c>
      <c r="B8" s="143">
        <v>7594</v>
      </c>
      <c r="C8" s="143"/>
      <c r="D8" s="143">
        <v>4204</v>
      </c>
      <c r="E8" s="143">
        <v>3390</v>
      </c>
      <c r="F8" s="143"/>
      <c r="G8" s="143">
        <v>598</v>
      </c>
      <c r="H8" s="143">
        <v>538</v>
      </c>
      <c r="I8" s="143">
        <v>1483</v>
      </c>
      <c r="J8" s="143">
        <v>607</v>
      </c>
      <c r="K8" s="143">
        <v>386</v>
      </c>
      <c r="L8" s="143">
        <v>366</v>
      </c>
      <c r="M8" s="143">
        <v>836</v>
      </c>
      <c r="N8" s="143">
        <v>740</v>
      </c>
      <c r="O8" s="144">
        <v>2040</v>
      </c>
    </row>
    <row r="9" spans="1:15" x14ac:dyDescent="0.2">
      <c r="A9" s="67" t="s">
        <v>59</v>
      </c>
      <c r="B9" s="143">
        <v>7313</v>
      </c>
      <c r="C9" s="143"/>
      <c r="D9" s="143">
        <v>3982</v>
      </c>
      <c r="E9" s="143">
        <v>3331</v>
      </c>
      <c r="F9" s="143"/>
      <c r="G9" s="143">
        <v>523</v>
      </c>
      <c r="H9" s="143">
        <v>527</v>
      </c>
      <c r="I9" s="143">
        <v>1418</v>
      </c>
      <c r="J9" s="143">
        <v>600</v>
      </c>
      <c r="K9" s="143">
        <v>377</v>
      </c>
      <c r="L9" s="143">
        <v>348</v>
      </c>
      <c r="M9" s="143">
        <v>798</v>
      </c>
      <c r="N9" s="143">
        <v>720</v>
      </c>
      <c r="O9" s="144">
        <v>2002</v>
      </c>
    </row>
    <row r="10" spans="1:15" x14ac:dyDescent="0.2">
      <c r="A10" s="68" t="s">
        <v>60</v>
      </c>
      <c r="B10" s="145">
        <v>96.3</v>
      </c>
      <c r="C10" s="145"/>
      <c r="D10" s="145">
        <v>94.7</v>
      </c>
      <c r="E10" s="145">
        <v>98.3</v>
      </c>
      <c r="F10" s="145"/>
      <c r="G10" s="145">
        <v>87.5</v>
      </c>
      <c r="H10" s="145">
        <v>98</v>
      </c>
      <c r="I10" s="145">
        <v>95.6</v>
      </c>
      <c r="J10" s="145">
        <v>98.8</v>
      </c>
      <c r="K10" s="145">
        <v>97.7</v>
      </c>
      <c r="L10" s="145">
        <v>95.1</v>
      </c>
      <c r="M10" s="145">
        <v>95.5</v>
      </c>
      <c r="N10" s="145">
        <v>97.3</v>
      </c>
      <c r="O10" s="146">
        <v>98.1</v>
      </c>
    </row>
    <row r="11" spans="1:15" x14ac:dyDescent="0.2">
      <c r="A11" s="71" t="s">
        <v>50</v>
      </c>
      <c r="B11" s="147"/>
      <c r="C11" s="147"/>
      <c r="D11" s="148"/>
      <c r="E11" s="148"/>
      <c r="F11" s="148"/>
      <c r="G11" s="148"/>
      <c r="H11" s="148"/>
      <c r="I11" s="148"/>
      <c r="J11" s="147"/>
      <c r="K11" s="148"/>
      <c r="L11" s="148"/>
      <c r="M11" s="148"/>
      <c r="N11" s="148"/>
      <c r="O11" s="149"/>
    </row>
    <row r="12" spans="1:15" x14ac:dyDescent="0.2">
      <c r="A12" s="67" t="s">
        <v>61</v>
      </c>
      <c r="B12" s="143">
        <v>7853</v>
      </c>
      <c r="C12" s="143"/>
      <c r="D12" s="143">
        <v>4634</v>
      </c>
      <c r="E12" s="143">
        <v>3219</v>
      </c>
      <c r="F12" s="143"/>
      <c r="G12" s="143">
        <v>611</v>
      </c>
      <c r="H12" s="143">
        <v>569</v>
      </c>
      <c r="I12" s="143">
        <v>1709</v>
      </c>
      <c r="J12" s="143">
        <v>610</v>
      </c>
      <c r="K12" s="143">
        <v>382</v>
      </c>
      <c r="L12" s="143">
        <v>378</v>
      </c>
      <c r="M12" s="143">
        <v>900</v>
      </c>
      <c r="N12" s="143">
        <v>721</v>
      </c>
      <c r="O12" s="144">
        <v>1973</v>
      </c>
    </row>
    <row r="13" spans="1:15" x14ac:dyDescent="0.2">
      <c r="A13" s="67" t="s">
        <v>62</v>
      </c>
      <c r="B13" s="143">
        <v>7311</v>
      </c>
      <c r="C13" s="143"/>
      <c r="D13" s="143">
        <v>4284</v>
      </c>
      <c r="E13" s="143">
        <v>3027</v>
      </c>
      <c r="F13" s="143"/>
      <c r="G13" s="143">
        <v>542</v>
      </c>
      <c r="H13" s="143">
        <v>549</v>
      </c>
      <c r="I13" s="143">
        <v>1602</v>
      </c>
      <c r="J13" s="143">
        <v>565</v>
      </c>
      <c r="K13" s="143">
        <v>367</v>
      </c>
      <c r="L13" s="143">
        <v>338</v>
      </c>
      <c r="M13" s="143">
        <v>836</v>
      </c>
      <c r="N13" s="143">
        <v>687</v>
      </c>
      <c r="O13" s="144">
        <v>1825</v>
      </c>
    </row>
    <row r="14" spans="1:15" x14ac:dyDescent="0.2">
      <c r="A14" s="68" t="s">
        <v>63</v>
      </c>
      <c r="B14" s="145">
        <v>93.1</v>
      </c>
      <c r="C14" s="145"/>
      <c r="D14" s="145">
        <v>92.4</v>
      </c>
      <c r="E14" s="145">
        <v>94</v>
      </c>
      <c r="F14" s="145"/>
      <c r="G14" s="145">
        <v>88.7</v>
      </c>
      <c r="H14" s="145">
        <v>96.5</v>
      </c>
      <c r="I14" s="145">
        <v>93.7</v>
      </c>
      <c r="J14" s="145">
        <v>92.6</v>
      </c>
      <c r="K14" s="145">
        <v>96.1</v>
      </c>
      <c r="L14" s="145">
        <v>89.4</v>
      </c>
      <c r="M14" s="145">
        <v>92.9</v>
      </c>
      <c r="N14" s="145">
        <v>95.3</v>
      </c>
      <c r="O14" s="146">
        <v>92.5</v>
      </c>
    </row>
    <row r="15" spans="1:15" x14ac:dyDescent="0.2">
      <c r="A15" s="68" t="s">
        <v>64</v>
      </c>
      <c r="B15" s="145">
        <v>89.7</v>
      </c>
      <c r="C15" s="145"/>
      <c r="D15" s="145">
        <v>87.6</v>
      </c>
      <c r="E15" s="145">
        <v>92.4</v>
      </c>
      <c r="F15" s="145"/>
      <c r="G15" s="145">
        <v>77.599999999999994</v>
      </c>
      <c r="H15" s="145">
        <v>94.5</v>
      </c>
      <c r="I15" s="145">
        <v>89.6</v>
      </c>
      <c r="J15" s="145">
        <v>91.6</v>
      </c>
      <c r="K15" s="145">
        <v>93.8</v>
      </c>
      <c r="L15" s="145">
        <v>85</v>
      </c>
      <c r="M15" s="145">
        <v>88.7</v>
      </c>
      <c r="N15" s="145">
        <v>92.7</v>
      </c>
      <c r="O15" s="146">
        <v>90.8</v>
      </c>
    </row>
    <row r="16" spans="1:15" x14ac:dyDescent="0.2">
      <c r="A16" s="71" t="s">
        <v>69</v>
      </c>
      <c r="B16" s="147"/>
      <c r="C16" s="147"/>
      <c r="D16" s="148"/>
      <c r="E16" s="148"/>
      <c r="F16" s="148"/>
      <c r="G16" s="148"/>
      <c r="H16" s="148"/>
      <c r="I16" s="148"/>
      <c r="J16" s="147"/>
      <c r="K16" s="148"/>
      <c r="L16" s="148"/>
      <c r="M16" s="148"/>
      <c r="N16" s="148"/>
      <c r="O16" s="149"/>
    </row>
    <row r="17" spans="1:15" x14ac:dyDescent="0.2">
      <c r="A17" s="67" t="s">
        <v>61</v>
      </c>
      <c r="B17" s="143">
        <v>4764</v>
      </c>
      <c r="C17" s="143"/>
      <c r="D17" s="143">
        <v>2596</v>
      </c>
      <c r="E17" s="143">
        <v>2168</v>
      </c>
      <c r="F17" s="143"/>
      <c r="G17" s="143">
        <v>309</v>
      </c>
      <c r="H17" s="143">
        <v>365</v>
      </c>
      <c r="I17" s="143">
        <v>938</v>
      </c>
      <c r="J17" s="143">
        <v>412</v>
      </c>
      <c r="K17" s="143">
        <v>268</v>
      </c>
      <c r="L17" s="143">
        <v>213</v>
      </c>
      <c r="M17" s="143">
        <v>556</v>
      </c>
      <c r="N17" s="143">
        <v>461</v>
      </c>
      <c r="O17" s="144">
        <v>1242</v>
      </c>
    </row>
    <row r="18" spans="1:15" x14ac:dyDescent="0.2">
      <c r="A18" s="67" t="s">
        <v>65</v>
      </c>
      <c r="B18" s="143">
        <v>4625</v>
      </c>
      <c r="C18" s="143"/>
      <c r="D18" s="143">
        <v>2508</v>
      </c>
      <c r="E18" s="143">
        <v>2117</v>
      </c>
      <c r="F18" s="143"/>
      <c r="G18" s="143">
        <v>290</v>
      </c>
      <c r="H18" s="143">
        <v>362</v>
      </c>
      <c r="I18" s="143">
        <v>916</v>
      </c>
      <c r="J18" s="143">
        <v>402</v>
      </c>
      <c r="K18" s="143">
        <v>265</v>
      </c>
      <c r="L18" s="143">
        <v>209</v>
      </c>
      <c r="M18" s="143">
        <v>530</v>
      </c>
      <c r="N18" s="143">
        <v>451</v>
      </c>
      <c r="O18" s="144">
        <v>1200</v>
      </c>
    </row>
    <row r="19" spans="1:15" x14ac:dyDescent="0.2">
      <c r="A19" s="68" t="s">
        <v>66</v>
      </c>
      <c r="B19" s="145">
        <v>97.1</v>
      </c>
      <c r="C19" s="145"/>
      <c r="D19" s="145">
        <v>96.6</v>
      </c>
      <c r="E19" s="145">
        <v>97.6</v>
      </c>
      <c r="F19" s="145"/>
      <c r="G19" s="145">
        <v>93.9</v>
      </c>
      <c r="H19" s="145">
        <v>99.2</v>
      </c>
      <c r="I19" s="145">
        <v>97.7</v>
      </c>
      <c r="J19" s="145">
        <v>97.6</v>
      </c>
      <c r="K19" s="145">
        <v>98.9</v>
      </c>
      <c r="L19" s="145">
        <v>98.1</v>
      </c>
      <c r="M19" s="145">
        <v>95.3</v>
      </c>
      <c r="N19" s="145">
        <v>97.8</v>
      </c>
      <c r="O19" s="146">
        <v>96.6</v>
      </c>
    </row>
    <row r="20" spans="1:15" x14ac:dyDescent="0.2">
      <c r="A20" s="69" t="s">
        <v>67</v>
      </c>
      <c r="B20" s="145">
        <v>93.5</v>
      </c>
      <c r="C20" s="145"/>
      <c r="D20" s="145">
        <v>91.5</v>
      </c>
      <c r="E20" s="145">
        <v>95.9</v>
      </c>
      <c r="F20" s="145"/>
      <c r="G20" s="145">
        <v>82.1</v>
      </c>
      <c r="H20" s="145">
        <v>97.2</v>
      </c>
      <c r="I20" s="145">
        <v>93.4</v>
      </c>
      <c r="J20" s="145">
        <v>96.4</v>
      </c>
      <c r="K20" s="145">
        <v>96.6</v>
      </c>
      <c r="L20" s="145">
        <v>93.3</v>
      </c>
      <c r="M20" s="145">
        <v>91</v>
      </c>
      <c r="N20" s="145">
        <v>95.2</v>
      </c>
      <c r="O20" s="146">
        <v>94.8</v>
      </c>
    </row>
    <row r="21" spans="1:15" x14ac:dyDescent="0.2">
      <c r="A21" s="71" t="s">
        <v>198</v>
      </c>
      <c r="B21" s="147"/>
      <c r="C21" s="147"/>
      <c r="D21" s="148"/>
      <c r="E21" s="148"/>
      <c r="F21" s="148"/>
      <c r="G21" s="148"/>
      <c r="H21" s="148"/>
      <c r="I21" s="148"/>
      <c r="J21" s="147"/>
      <c r="K21" s="148"/>
      <c r="L21" s="148"/>
      <c r="M21" s="148"/>
      <c r="N21" s="148"/>
      <c r="O21" s="149"/>
    </row>
    <row r="22" spans="1:15" x14ac:dyDescent="0.2">
      <c r="A22" s="77" t="s">
        <v>199</v>
      </c>
      <c r="B22" s="143">
        <v>1814</v>
      </c>
      <c r="C22" s="143"/>
      <c r="D22" s="143">
        <v>989</v>
      </c>
      <c r="E22" s="143">
        <v>825</v>
      </c>
      <c r="F22" s="143"/>
      <c r="G22" s="143">
        <v>128</v>
      </c>
      <c r="H22" s="143">
        <v>132</v>
      </c>
      <c r="I22" s="143">
        <v>348</v>
      </c>
      <c r="J22" s="143">
        <v>151</v>
      </c>
      <c r="K22" s="143">
        <v>94</v>
      </c>
      <c r="L22" s="143">
        <v>85</v>
      </c>
      <c r="M22" s="143">
        <v>196</v>
      </c>
      <c r="N22" s="143">
        <v>179</v>
      </c>
      <c r="O22" s="144">
        <v>501</v>
      </c>
    </row>
    <row r="23" spans="1:15" x14ac:dyDescent="0.2">
      <c r="A23" s="77" t="s">
        <v>200</v>
      </c>
      <c r="B23" s="143">
        <v>1790</v>
      </c>
      <c r="C23" s="143"/>
      <c r="D23" s="143">
        <v>973</v>
      </c>
      <c r="E23" s="143">
        <v>817</v>
      </c>
      <c r="F23" s="143"/>
      <c r="G23" s="143">
        <v>125</v>
      </c>
      <c r="H23" s="143">
        <v>131</v>
      </c>
      <c r="I23" s="143">
        <v>343</v>
      </c>
      <c r="J23" s="143">
        <v>148</v>
      </c>
      <c r="K23" s="143">
        <v>94</v>
      </c>
      <c r="L23" s="143">
        <v>84</v>
      </c>
      <c r="M23" s="143">
        <v>195</v>
      </c>
      <c r="N23" s="143">
        <v>174</v>
      </c>
      <c r="O23" s="144">
        <v>496</v>
      </c>
    </row>
    <row r="24" spans="1:15" ht="13.5" thickBot="1" x14ac:dyDescent="0.25">
      <c r="A24" s="70" t="s">
        <v>201</v>
      </c>
      <c r="B24" s="150">
        <v>98.676957001102537</v>
      </c>
      <c r="C24" s="150"/>
      <c r="D24" s="150">
        <v>98.382204246713854</v>
      </c>
      <c r="E24" s="150">
        <v>99.030303030303031</v>
      </c>
      <c r="F24" s="150"/>
      <c r="G24" s="150">
        <v>97.65625</v>
      </c>
      <c r="H24" s="150">
        <v>99.242424242424249</v>
      </c>
      <c r="I24" s="150">
        <v>98.563218390804593</v>
      </c>
      <c r="J24" s="150">
        <v>98.013245033112582</v>
      </c>
      <c r="K24" s="150">
        <v>100</v>
      </c>
      <c r="L24" s="150">
        <v>98.82352941176471</v>
      </c>
      <c r="M24" s="150">
        <v>99.489795918367349</v>
      </c>
      <c r="N24" s="150">
        <v>97.206703910614522</v>
      </c>
      <c r="O24" s="151">
        <v>99.001996007984033</v>
      </c>
    </row>
    <row r="25" spans="1:15" x14ac:dyDescent="0.2">
      <c r="A25" s="69"/>
      <c r="B25" s="64"/>
      <c r="C25" s="64"/>
      <c r="D25" s="64"/>
      <c r="E25" s="64"/>
      <c r="F25" s="64"/>
      <c r="G25" s="64"/>
      <c r="H25" s="64"/>
      <c r="I25" s="64"/>
      <c r="J25" s="64"/>
      <c r="K25" s="64"/>
      <c r="L25" s="64"/>
      <c r="M25" s="64"/>
      <c r="N25" s="64"/>
      <c r="O25" s="64"/>
    </row>
    <row r="26" spans="1:15" ht="12.75" customHeight="1" x14ac:dyDescent="0.2">
      <c r="A26" s="192"/>
      <c r="B26" s="192"/>
      <c r="C26" s="192"/>
      <c r="D26" s="192"/>
      <c r="E26" s="192"/>
      <c r="F26" s="192"/>
      <c r="G26" s="192"/>
      <c r="H26" s="192"/>
      <c r="I26" s="192"/>
      <c r="J26" s="192"/>
      <c r="K26" s="192"/>
    </row>
    <row r="27" spans="1:15" ht="118.5" customHeight="1" x14ac:dyDescent="0.2">
      <c r="A27" s="188" t="s">
        <v>46</v>
      </c>
      <c r="B27" s="189"/>
      <c r="C27" s="189"/>
      <c r="D27" s="190"/>
      <c r="E27" s="190"/>
      <c r="F27" s="190"/>
      <c r="G27" s="190"/>
      <c r="H27" s="190"/>
      <c r="I27" s="190"/>
      <c r="J27" s="190"/>
      <c r="K27" s="191"/>
    </row>
    <row r="28" spans="1:15" x14ac:dyDescent="0.2">
      <c r="A28" s="2"/>
      <c r="B28" s="2"/>
      <c r="C28" s="2"/>
      <c r="D28" s="2"/>
      <c r="E28" s="2"/>
      <c r="G28" s="2"/>
      <c r="H28" s="2"/>
      <c r="I28" s="2"/>
      <c r="J28" s="2"/>
      <c r="K28" s="2"/>
    </row>
    <row r="29" spans="1:15" ht="138.75" customHeight="1" x14ac:dyDescent="0.2">
      <c r="A29" s="188" t="s">
        <v>148</v>
      </c>
      <c r="B29" s="189"/>
      <c r="C29" s="189"/>
      <c r="D29" s="190"/>
      <c r="E29" s="190"/>
      <c r="F29" s="190"/>
      <c r="G29" s="190"/>
      <c r="H29" s="190"/>
      <c r="I29" s="190"/>
      <c r="J29" s="190"/>
      <c r="K29" s="191"/>
    </row>
  </sheetData>
  <mergeCells count="7">
    <mergeCell ref="A1:O1"/>
    <mergeCell ref="G3:O3"/>
    <mergeCell ref="D3:E3"/>
    <mergeCell ref="A2:O2"/>
    <mergeCell ref="A29:K29"/>
    <mergeCell ref="A27:K27"/>
    <mergeCell ref="A26:K26"/>
  </mergeCells>
  <phoneticPr fontId="1" type="noConversion"/>
  <printOptions horizontalCentered="1"/>
  <pageMargins left="0.25" right="0.25" top="0.75" bottom="0.75" header="0.3" footer="0.3"/>
  <pageSetup paperSize="41"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0"/>
  <sheetViews>
    <sheetView workbookViewId="0">
      <selection activeCell="K11" sqref="K11"/>
    </sheetView>
  </sheetViews>
  <sheetFormatPr baseColWidth="10" defaultColWidth="9.140625" defaultRowHeight="12.75" x14ac:dyDescent="0.2"/>
  <cols>
    <col min="1" max="1" width="27.140625" style="5" bestFit="1" customWidth="1"/>
    <col min="2" max="3" width="10.7109375" style="5" customWidth="1"/>
    <col min="4" max="4" width="1.140625" style="5" customWidth="1"/>
    <col min="5" max="5" width="10.85546875" style="6" customWidth="1"/>
    <col min="6" max="6" width="10.7109375" style="6" customWidth="1"/>
    <col min="7" max="7" width="1.7109375" style="6" customWidth="1"/>
    <col min="8" max="9" width="10.7109375" style="6" customWidth="1"/>
    <col min="10" max="16384" width="9.140625" style="4"/>
  </cols>
  <sheetData>
    <row r="1" spans="1:12" ht="19.5" customHeight="1" x14ac:dyDescent="0.2">
      <c r="A1" s="171" t="s">
        <v>159</v>
      </c>
      <c r="B1" s="172"/>
      <c r="C1" s="172"/>
      <c r="D1" s="172"/>
      <c r="E1" s="172"/>
      <c r="F1" s="172"/>
      <c r="G1" s="172"/>
      <c r="H1" s="172"/>
      <c r="I1" s="173"/>
    </row>
    <row r="2" spans="1:12" ht="35.25" customHeight="1" x14ac:dyDescent="0.2">
      <c r="A2" s="193" t="s">
        <v>204</v>
      </c>
      <c r="B2" s="194"/>
      <c r="C2" s="194"/>
      <c r="D2" s="194"/>
      <c r="E2" s="195"/>
      <c r="F2" s="195"/>
      <c r="G2" s="195"/>
      <c r="H2" s="195"/>
      <c r="I2" s="196"/>
    </row>
    <row r="3" spans="1:12" ht="13.5" customHeight="1" x14ac:dyDescent="0.2">
      <c r="A3" s="197"/>
      <c r="B3" s="199" t="s">
        <v>1</v>
      </c>
      <c r="C3" s="199"/>
      <c r="D3" s="166"/>
      <c r="E3" s="199" t="s">
        <v>49</v>
      </c>
      <c r="F3" s="200"/>
      <c r="G3" s="167"/>
      <c r="H3" s="199" t="s">
        <v>50</v>
      </c>
      <c r="I3" s="201"/>
    </row>
    <row r="4" spans="1:12" x14ac:dyDescent="0.2">
      <c r="A4" s="198"/>
      <c r="B4" s="8" t="s">
        <v>54</v>
      </c>
      <c r="C4" s="63" t="s">
        <v>156</v>
      </c>
      <c r="D4" s="63"/>
      <c r="E4" s="8" t="s">
        <v>54</v>
      </c>
      <c r="F4" s="63" t="s">
        <v>156</v>
      </c>
      <c r="G4" s="63"/>
      <c r="H4" s="8" t="s">
        <v>54</v>
      </c>
      <c r="I4" s="73" t="s">
        <v>156</v>
      </c>
    </row>
    <row r="5" spans="1:12" x14ac:dyDescent="0.2">
      <c r="A5" s="43"/>
      <c r="B5" s="152"/>
      <c r="C5" s="153"/>
      <c r="D5" s="153"/>
      <c r="E5" s="154"/>
      <c r="F5" s="153"/>
      <c r="G5" s="153"/>
      <c r="H5" s="154"/>
      <c r="I5" s="155"/>
    </row>
    <row r="6" spans="1:12" x14ac:dyDescent="0.2">
      <c r="A6" s="44" t="s">
        <v>1</v>
      </c>
      <c r="B6" s="156">
        <v>28266</v>
      </c>
      <c r="C6" s="153">
        <v>100</v>
      </c>
      <c r="D6" s="153"/>
      <c r="E6" s="157">
        <v>14125</v>
      </c>
      <c r="F6" s="153">
        <v>100</v>
      </c>
      <c r="G6" s="153"/>
      <c r="H6" s="157">
        <v>14141</v>
      </c>
      <c r="I6" s="155">
        <v>100</v>
      </c>
    </row>
    <row r="7" spans="1:12" x14ac:dyDescent="0.2">
      <c r="A7" s="45"/>
      <c r="B7" s="158"/>
      <c r="C7" s="158"/>
      <c r="D7" s="158"/>
      <c r="E7" s="154"/>
      <c r="F7" s="153"/>
      <c r="G7" s="153"/>
      <c r="H7" s="154"/>
      <c r="I7" s="155"/>
    </row>
    <row r="8" spans="1:12" x14ac:dyDescent="0.2">
      <c r="A8" s="82" t="s">
        <v>70</v>
      </c>
      <c r="B8" s="159"/>
      <c r="C8" s="159"/>
      <c r="D8" s="159"/>
      <c r="E8" s="160"/>
      <c r="F8" s="160"/>
      <c r="G8" s="160"/>
      <c r="H8" s="160"/>
      <c r="I8" s="161"/>
    </row>
    <row r="9" spans="1:12" x14ac:dyDescent="0.2">
      <c r="A9" s="46" t="s">
        <v>9</v>
      </c>
      <c r="B9" s="156">
        <v>2800</v>
      </c>
      <c r="C9" s="153" t="s">
        <v>172</v>
      </c>
      <c r="D9" s="153"/>
      <c r="E9" s="157">
        <v>1448</v>
      </c>
      <c r="F9" s="153">
        <v>10.3</v>
      </c>
      <c r="G9" s="153"/>
      <c r="H9" s="157">
        <v>1352</v>
      </c>
      <c r="I9" s="155">
        <v>9.6</v>
      </c>
    </row>
    <row r="10" spans="1:12" x14ac:dyDescent="0.2">
      <c r="A10" s="47" t="s">
        <v>10</v>
      </c>
      <c r="B10" s="156">
        <v>2676</v>
      </c>
      <c r="C10" s="153" t="s">
        <v>173</v>
      </c>
      <c r="D10" s="153"/>
      <c r="E10" s="157">
        <v>1366</v>
      </c>
      <c r="F10" s="153">
        <v>9.6999999999999993</v>
      </c>
      <c r="G10" s="153"/>
      <c r="H10" s="157">
        <v>1310</v>
      </c>
      <c r="I10" s="155">
        <v>9.3000000000000007</v>
      </c>
      <c r="L10" s="74"/>
    </row>
    <row r="11" spans="1:12" x14ac:dyDescent="0.2">
      <c r="A11" s="46" t="s">
        <v>11</v>
      </c>
      <c r="B11" s="156">
        <v>2797</v>
      </c>
      <c r="C11" s="153" t="s">
        <v>172</v>
      </c>
      <c r="D11" s="153"/>
      <c r="E11" s="157">
        <v>1419</v>
      </c>
      <c r="F11" s="153">
        <v>10</v>
      </c>
      <c r="G11" s="153"/>
      <c r="H11" s="157">
        <v>1378</v>
      </c>
      <c r="I11" s="155">
        <v>9.6999999999999993</v>
      </c>
    </row>
    <row r="12" spans="1:12" x14ac:dyDescent="0.2">
      <c r="A12" s="46" t="s">
        <v>12</v>
      </c>
      <c r="B12" s="156">
        <v>2791</v>
      </c>
      <c r="C12" s="153" t="s">
        <v>172</v>
      </c>
      <c r="D12" s="153"/>
      <c r="E12" s="157">
        <v>1393</v>
      </c>
      <c r="F12" s="153">
        <v>9.9</v>
      </c>
      <c r="G12" s="153"/>
      <c r="H12" s="157">
        <v>1398</v>
      </c>
      <c r="I12" s="155">
        <v>9.9</v>
      </c>
    </row>
    <row r="13" spans="1:12" x14ac:dyDescent="0.2">
      <c r="A13" s="46" t="s">
        <v>13</v>
      </c>
      <c r="B13" s="156">
        <v>2519</v>
      </c>
      <c r="C13" s="153" t="s">
        <v>174</v>
      </c>
      <c r="D13" s="153"/>
      <c r="E13" s="157">
        <v>1268</v>
      </c>
      <c r="F13" s="153">
        <v>9</v>
      </c>
      <c r="G13" s="153"/>
      <c r="H13" s="157">
        <v>1250</v>
      </c>
      <c r="I13" s="155">
        <v>8.8000000000000007</v>
      </c>
    </row>
    <row r="14" spans="1:12" x14ac:dyDescent="0.2">
      <c r="A14" s="48" t="s">
        <v>14</v>
      </c>
      <c r="B14" s="156">
        <v>2265</v>
      </c>
      <c r="C14" s="153">
        <v>8</v>
      </c>
      <c r="D14" s="153"/>
      <c r="E14" s="157">
        <v>1134</v>
      </c>
      <c r="F14" s="153">
        <v>8</v>
      </c>
      <c r="G14" s="153"/>
      <c r="H14" s="157">
        <v>1132</v>
      </c>
      <c r="I14" s="155">
        <v>8</v>
      </c>
    </row>
    <row r="15" spans="1:12" x14ac:dyDescent="0.2">
      <c r="A15" s="48" t="s">
        <v>15</v>
      </c>
      <c r="B15" s="156">
        <v>2254</v>
      </c>
      <c r="C15" s="153">
        <v>8</v>
      </c>
      <c r="D15" s="153"/>
      <c r="E15" s="157">
        <v>1091</v>
      </c>
      <c r="F15" s="153">
        <v>7.7</v>
      </c>
      <c r="G15" s="153"/>
      <c r="H15" s="157">
        <v>1163</v>
      </c>
      <c r="I15" s="155">
        <v>8.1999999999999993</v>
      </c>
    </row>
    <row r="16" spans="1:12" x14ac:dyDescent="0.2">
      <c r="A16" s="48" t="s">
        <v>16</v>
      </c>
      <c r="B16" s="156">
        <v>1800</v>
      </c>
      <c r="C16" s="153">
        <v>6.4</v>
      </c>
      <c r="D16" s="153"/>
      <c r="E16" s="157">
        <v>937</v>
      </c>
      <c r="F16" s="153">
        <v>6.6</v>
      </c>
      <c r="G16" s="153"/>
      <c r="H16" s="157">
        <v>863</v>
      </c>
      <c r="I16" s="155">
        <v>6.1</v>
      </c>
    </row>
    <row r="17" spans="1:9" x14ac:dyDescent="0.2">
      <c r="A17" s="48" t="s">
        <v>17</v>
      </c>
      <c r="B17" s="156">
        <v>1504</v>
      </c>
      <c r="C17" s="153">
        <v>5.3</v>
      </c>
      <c r="D17" s="153"/>
      <c r="E17" s="157">
        <v>770</v>
      </c>
      <c r="F17" s="153">
        <v>5.4</v>
      </c>
      <c r="G17" s="153"/>
      <c r="H17" s="157">
        <v>734</v>
      </c>
      <c r="I17" s="155">
        <v>5.2</v>
      </c>
    </row>
    <row r="18" spans="1:9" x14ac:dyDescent="0.2">
      <c r="A18" s="48" t="s">
        <v>18</v>
      </c>
      <c r="B18" s="156">
        <v>1430</v>
      </c>
      <c r="C18" s="153">
        <v>5.0999999999999996</v>
      </c>
      <c r="D18" s="153"/>
      <c r="E18" s="157">
        <v>687</v>
      </c>
      <c r="F18" s="153">
        <v>4.9000000000000004</v>
      </c>
      <c r="G18" s="153"/>
      <c r="H18" s="157">
        <v>743</v>
      </c>
      <c r="I18" s="155">
        <v>5.3</v>
      </c>
    </row>
    <row r="19" spans="1:9" x14ac:dyDescent="0.2">
      <c r="A19" s="48" t="s">
        <v>19</v>
      </c>
      <c r="B19" s="156">
        <v>1340</v>
      </c>
      <c r="C19" s="153">
        <v>4.7</v>
      </c>
      <c r="D19" s="153"/>
      <c r="E19" s="157">
        <v>620</v>
      </c>
      <c r="F19" s="153">
        <v>4.4000000000000004</v>
      </c>
      <c r="G19" s="153"/>
      <c r="H19" s="157">
        <v>720</v>
      </c>
      <c r="I19" s="155">
        <v>5.0999999999999996</v>
      </c>
    </row>
    <row r="20" spans="1:9" x14ac:dyDescent="0.2">
      <c r="A20" s="48" t="s">
        <v>20</v>
      </c>
      <c r="B20" s="156">
        <v>1091</v>
      </c>
      <c r="C20" s="153">
        <v>3.9</v>
      </c>
      <c r="D20" s="153"/>
      <c r="E20" s="157">
        <v>566</v>
      </c>
      <c r="F20" s="153">
        <v>4</v>
      </c>
      <c r="G20" s="153"/>
      <c r="H20" s="157">
        <v>524</v>
      </c>
      <c r="I20" s="155">
        <v>3.7</v>
      </c>
    </row>
    <row r="21" spans="1:9" x14ac:dyDescent="0.2">
      <c r="A21" s="48" t="s">
        <v>21</v>
      </c>
      <c r="B21" s="156">
        <v>999</v>
      </c>
      <c r="C21" s="153">
        <v>3.5</v>
      </c>
      <c r="D21" s="153"/>
      <c r="E21" s="157">
        <v>502</v>
      </c>
      <c r="F21" s="153">
        <v>3.6</v>
      </c>
      <c r="G21" s="153"/>
      <c r="H21" s="157">
        <v>497</v>
      </c>
      <c r="I21" s="155">
        <v>3.5</v>
      </c>
    </row>
    <row r="22" spans="1:9" x14ac:dyDescent="0.2">
      <c r="A22" s="48" t="s">
        <v>22</v>
      </c>
      <c r="B22" s="156">
        <v>679</v>
      </c>
      <c r="C22" s="153">
        <v>2.4</v>
      </c>
      <c r="D22" s="153"/>
      <c r="E22" s="157">
        <v>320</v>
      </c>
      <c r="F22" s="153">
        <v>2.2999999999999998</v>
      </c>
      <c r="G22" s="153"/>
      <c r="H22" s="157">
        <v>359</v>
      </c>
      <c r="I22" s="155">
        <v>2.5</v>
      </c>
    </row>
    <row r="23" spans="1:9" x14ac:dyDescent="0.2">
      <c r="A23" s="48" t="s">
        <v>23</v>
      </c>
      <c r="B23" s="156">
        <v>484</v>
      </c>
      <c r="C23" s="153">
        <v>1.7</v>
      </c>
      <c r="D23" s="153"/>
      <c r="E23" s="157">
        <v>230</v>
      </c>
      <c r="F23" s="153">
        <v>1.6</v>
      </c>
      <c r="G23" s="153"/>
      <c r="H23" s="157">
        <v>254</v>
      </c>
      <c r="I23" s="155">
        <v>1.8</v>
      </c>
    </row>
    <row r="24" spans="1:9" x14ac:dyDescent="0.2">
      <c r="A24" s="48" t="s">
        <v>24</v>
      </c>
      <c r="B24" s="156">
        <v>420</v>
      </c>
      <c r="C24" s="153">
        <v>1.5</v>
      </c>
      <c r="D24" s="153"/>
      <c r="E24" s="157">
        <v>207</v>
      </c>
      <c r="F24" s="153">
        <v>1.5</v>
      </c>
      <c r="G24" s="153"/>
      <c r="H24" s="157">
        <v>214</v>
      </c>
      <c r="I24" s="155">
        <v>1.5</v>
      </c>
    </row>
    <row r="25" spans="1:9" x14ac:dyDescent="0.2">
      <c r="A25" s="48" t="s">
        <v>25</v>
      </c>
      <c r="B25" s="156">
        <v>214</v>
      </c>
      <c r="C25" s="153">
        <v>0.8</v>
      </c>
      <c r="D25" s="153"/>
      <c r="E25" s="157">
        <v>82</v>
      </c>
      <c r="F25" s="153">
        <v>0.6</v>
      </c>
      <c r="G25" s="153"/>
      <c r="H25" s="157">
        <v>132</v>
      </c>
      <c r="I25" s="155">
        <v>0.9</v>
      </c>
    </row>
    <row r="26" spans="1:9" x14ac:dyDescent="0.2">
      <c r="A26" s="48" t="s">
        <v>26</v>
      </c>
      <c r="B26" s="156">
        <v>185</v>
      </c>
      <c r="C26" s="153">
        <v>0.7</v>
      </c>
      <c r="D26" s="153"/>
      <c r="E26" s="157">
        <v>72</v>
      </c>
      <c r="F26" s="153">
        <v>0.5</v>
      </c>
      <c r="G26" s="153"/>
      <c r="H26" s="157">
        <v>113</v>
      </c>
      <c r="I26" s="155">
        <v>0.8</v>
      </c>
    </row>
    <row r="27" spans="1:9" x14ac:dyDescent="0.2">
      <c r="A27" s="48" t="s">
        <v>71</v>
      </c>
      <c r="B27" s="156">
        <v>19</v>
      </c>
      <c r="C27" s="153">
        <v>0.1</v>
      </c>
      <c r="D27" s="153"/>
      <c r="E27" s="157">
        <v>13</v>
      </c>
      <c r="F27" s="153">
        <v>0.1</v>
      </c>
      <c r="G27" s="153"/>
      <c r="H27" s="157">
        <v>6</v>
      </c>
      <c r="I27" s="155">
        <v>0</v>
      </c>
    </row>
    <row r="28" spans="1:9" x14ac:dyDescent="0.2">
      <c r="A28" s="82" t="s">
        <v>73</v>
      </c>
      <c r="B28" s="159"/>
      <c r="C28" s="159"/>
      <c r="D28" s="159"/>
      <c r="E28" s="160"/>
      <c r="F28" s="160"/>
      <c r="G28" s="160"/>
      <c r="H28" s="160"/>
      <c r="I28" s="161"/>
    </row>
    <row r="29" spans="1:9" x14ac:dyDescent="0.2">
      <c r="A29" s="49" t="s">
        <v>38</v>
      </c>
      <c r="B29" s="156">
        <v>8273</v>
      </c>
      <c r="C29" s="153">
        <v>29.3</v>
      </c>
      <c r="D29" s="153"/>
      <c r="E29" s="157">
        <v>4233</v>
      </c>
      <c r="F29" s="153">
        <v>30</v>
      </c>
      <c r="G29" s="153"/>
      <c r="H29" s="157">
        <v>4040</v>
      </c>
      <c r="I29" s="155">
        <v>28.6</v>
      </c>
    </row>
    <row r="30" spans="1:9" x14ac:dyDescent="0.2">
      <c r="A30" s="48" t="s">
        <v>27</v>
      </c>
      <c r="B30" s="156">
        <v>17992</v>
      </c>
      <c r="C30" s="153">
        <v>63.7</v>
      </c>
      <c r="D30" s="153"/>
      <c r="E30" s="157">
        <v>8969</v>
      </c>
      <c r="F30" s="153">
        <v>63.5</v>
      </c>
      <c r="G30" s="153"/>
      <c r="H30" s="157">
        <v>9023</v>
      </c>
      <c r="I30" s="155">
        <v>63.8</v>
      </c>
    </row>
    <row r="31" spans="1:9" x14ac:dyDescent="0.2">
      <c r="A31" s="49" t="s">
        <v>39</v>
      </c>
      <c r="B31" s="156">
        <v>1983</v>
      </c>
      <c r="C31" s="153">
        <v>7</v>
      </c>
      <c r="D31" s="153"/>
      <c r="E31" s="157">
        <v>911</v>
      </c>
      <c r="F31" s="153">
        <v>6.4</v>
      </c>
      <c r="G31" s="153"/>
      <c r="H31" s="157">
        <v>1072</v>
      </c>
      <c r="I31" s="155">
        <v>7.6</v>
      </c>
    </row>
    <row r="32" spans="1:9" x14ac:dyDescent="0.2">
      <c r="A32" s="48" t="s">
        <v>71</v>
      </c>
      <c r="B32" s="156">
        <v>19</v>
      </c>
      <c r="C32" s="153">
        <v>0.1</v>
      </c>
      <c r="D32" s="153"/>
      <c r="E32" s="157">
        <v>13</v>
      </c>
      <c r="F32" s="153">
        <v>0.1</v>
      </c>
      <c r="G32" s="153"/>
      <c r="H32" s="157">
        <v>6</v>
      </c>
      <c r="I32" s="155">
        <v>0</v>
      </c>
    </row>
    <row r="33" spans="1:9" x14ac:dyDescent="0.2">
      <c r="A33" s="82" t="s">
        <v>74</v>
      </c>
      <c r="B33" s="159"/>
      <c r="C33" s="159"/>
      <c r="D33" s="159"/>
      <c r="E33" s="160"/>
      <c r="F33" s="160"/>
      <c r="G33" s="160"/>
      <c r="H33" s="160"/>
      <c r="I33" s="161"/>
    </row>
    <row r="34" spans="1:9" x14ac:dyDescent="0.2">
      <c r="A34" s="50" t="s">
        <v>75</v>
      </c>
      <c r="B34" s="156">
        <v>10003</v>
      </c>
      <c r="C34" s="153">
        <v>35.4</v>
      </c>
      <c r="D34" s="153"/>
      <c r="E34" s="157">
        <v>5128</v>
      </c>
      <c r="F34" s="153">
        <v>36.299999999999997</v>
      </c>
      <c r="G34" s="153"/>
      <c r="H34" s="157">
        <v>4876</v>
      </c>
      <c r="I34" s="155">
        <v>34.5</v>
      </c>
    </row>
    <row r="35" spans="1:9" x14ac:dyDescent="0.2">
      <c r="A35" s="51" t="s">
        <v>76</v>
      </c>
      <c r="B35" s="156">
        <v>18244</v>
      </c>
      <c r="C35" s="153">
        <v>64.5</v>
      </c>
      <c r="D35" s="153"/>
      <c r="E35" s="157">
        <v>8985</v>
      </c>
      <c r="F35" s="153">
        <v>63.6</v>
      </c>
      <c r="G35" s="153"/>
      <c r="H35" s="157">
        <v>9259</v>
      </c>
      <c r="I35" s="155">
        <v>65.5</v>
      </c>
    </row>
    <row r="36" spans="1:9" x14ac:dyDescent="0.2">
      <c r="A36" s="52" t="s">
        <v>71</v>
      </c>
      <c r="B36" s="162">
        <v>19</v>
      </c>
      <c r="C36" s="163">
        <v>0.1</v>
      </c>
      <c r="D36" s="163"/>
      <c r="E36" s="164">
        <v>13</v>
      </c>
      <c r="F36" s="163">
        <v>0.1</v>
      </c>
      <c r="G36" s="163"/>
      <c r="H36" s="164">
        <v>6</v>
      </c>
      <c r="I36" s="165">
        <v>0</v>
      </c>
    </row>
    <row r="37" spans="1:9" ht="12.75" customHeight="1" x14ac:dyDescent="0.2">
      <c r="A37" s="202"/>
      <c r="B37" s="203"/>
      <c r="C37" s="203"/>
      <c r="D37" s="203"/>
      <c r="E37" s="203"/>
      <c r="F37" s="203"/>
      <c r="G37" s="203"/>
      <c r="H37" s="203"/>
      <c r="I37" s="203"/>
    </row>
    <row r="38" spans="1:9" ht="52.5" customHeight="1" x14ac:dyDescent="0.2">
      <c r="A38" s="188" t="s">
        <v>45</v>
      </c>
      <c r="B38" s="189"/>
      <c r="C38" s="189"/>
      <c r="D38" s="189"/>
      <c r="E38" s="190"/>
      <c r="F38" s="190"/>
      <c r="G38" s="190"/>
      <c r="H38" s="190"/>
      <c r="I38" s="191"/>
    </row>
    <row r="40" spans="1:9" ht="53.25" customHeight="1" x14ac:dyDescent="0.2">
      <c r="A40" s="188" t="s">
        <v>149</v>
      </c>
      <c r="B40" s="189"/>
      <c r="C40" s="189"/>
      <c r="D40" s="189"/>
      <c r="E40" s="190"/>
      <c r="F40" s="190"/>
      <c r="G40" s="190"/>
      <c r="H40" s="190"/>
      <c r="I40" s="191"/>
    </row>
  </sheetData>
  <mergeCells count="9">
    <mergeCell ref="A40:I40"/>
    <mergeCell ref="A38:I38"/>
    <mergeCell ref="A1:I1"/>
    <mergeCell ref="A2:I2"/>
    <mergeCell ref="A3:A4"/>
    <mergeCell ref="E3:F3"/>
    <mergeCell ref="H3:I3"/>
    <mergeCell ref="B3:C3"/>
    <mergeCell ref="A37:I37"/>
  </mergeCells>
  <printOptions horizontalCentered="1"/>
  <pageMargins left="0.25" right="0.25" top="0.75" bottom="0.75" header="0.3" footer="0.3"/>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4"/>
  <sheetViews>
    <sheetView workbookViewId="0">
      <selection activeCell="H25" sqref="H25"/>
    </sheetView>
  </sheetViews>
  <sheetFormatPr baseColWidth="10" defaultRowHeight="12.75" x14ac:dyDescent="0.2"/>
  <cols>
    <col min="1" max="1" width="33.5703125" style="1" bestFit="1" customWidth="1"/>
    <col min="2" max="2" width="12.140625" style="1" customWidth="1"/>
    <col min="3" max="3" width="13.28515625" style="1" customWidth="1"/>
    <col min="4" max="4" width="13" style="1" customWidth="1"/>
    <col min="5" max="16384" width="11.42578125" style="1"/>
  </cols>
  <sheetData>
    <row r="1" spans="1:4" ht="19.5" customHeight="1" x14ac:dyDescent="0.2">
      <c r="A1" s="171" t="s">
        <v>77</v>
      </c>
      <c r="B1" s="172"/>
      <c r="C1" s="172"/>
      <c r="D1" s="173"/>
    </row>
    <row r="2" spans="1:4" ht="25.5" customHeight="1" x14ac:dyDescent="0.2">
      <c r="A2" s="207" t="s">
        <v>205</v>
      </c>
      <c r="B2" s="208"/>
      <c r="C2" s="208"/>
      <c r="D2" s="209"/>
    </row>
    <row r="3" spans="1:4" x14ac:dyDescent="0.2">
      <c r="A3" s="215"/>
      <c r="B3" s="213" t="s">
        <v>78</v>
      </c>
      <c r="C3" s="210" t="s">
        <v>79</v>
      </c>
      <c r="D3" s="211"/>
    </row>
    <row r="4" spans="1:4" x14ac:dyDescent="0.2">
      <c r="A4" s="216"/>
      <c r="B4" s="214"/>
      <c r="C4" s="17" t="s">
        <v>80</v>
      </c>
      <c r="D4" s="19" t="s">
        <v>81</v>
      </c>
    </row>
    <row r="5" spans="1:4" ht="12.75" customHeight="1" x14ac:dyDescent="0.2">
      <c r="A5" s="20"/>
      <c r="B5" s="32"/>
      <c r="C5" s="32"/>
      <c r="D5" s="36"/>
    </row>
    <row r="6" spans="1:4" x14ac:dyDescent="0.2">
      <c r="A6" s="53" t="s">
        <v>1</v>
      </c>
      <c r="B6" s="93">
        <v>100</v>
      </c>
      <c r="C6" s="94">
        <v>7313</v>
      </c>
      <c r="D6" s="95">
        <v>7313</v>
      </c>
    </row>
    <row r="7" spans="1:4" x14ac:dyDescent="0.2">
      <c r="A7" s="20"/>
      <c r="B7" s="96"/>
      <c r="C7" s="96"/>
      <c r="D7" s="95"/>
    </row>
    <row r="8" spans="1:4" x14ac:dyDescent="0.2">
      <c r="A8" s="83" t="s">
        <v>82</v>
      </c>
      <c r="B8" s="97"/>
      <c r="C8" s="97"/>
      <c r="D8" s="98"/>
    </row>
    <row r="9" spans="1:4" x14ac:dyDescent="0.2">
      <c r="A9" s="54" t="s">
        <v>83</v>
      </c>
      <c r="B9" s="96">
        <v>61.3</v>
      </c>
      <c r="C9" s="94">
        <v>4482</v>
      </c>
      <c r="D9" s="99">
        <v>4592</v>
      </c>
    </row>
    <row r="10" spans="1:4" x14ac:dyDescent="0.2">
      <c r="A10" s="54" t="s">
        <v>84</v>
      </c>
      <c r="B10" s="96">
        <v>38.700000000000003</v>
      </c>
      <c r="C10" s="94">
        <v>2831</v>
      </c>
      <c r="D10" s="99">
        <v>2721</v>
      </c>
    </row>
    <row r="11" spans="1:4" x14ac:dyDescent="0.2">
      <c r="A11" s="83" t="s">
        <v>52</v>
      </c>
      <c r="B11" s="97"/>
      <c r="C11" s="136"/>
      <c r="D11" s="137"/>
    </row>
    <row r="12" spans="1:4" x14ac:dyDescent="0.2">
      <c r="A12" s="54" t="s">
        <v>163</v>
      </c>
      <c r="B12" s="96">
        <v>7.6</v>
      </c>
      <c r="C12" s="94">
        <v>558</v>
      </c>
      <c r="D12" s="99">
        <v>523</v>
      </c>
    </row>
    <row r="13" spans="1:4" x14ac:dyDescent="0.2">
      <c r="A13" s="54" t="s">
        <v>164</v>
      </c>
      <c r="B13" s="96">
        <v>5.9</v>
      </c>
      <c r="C13" s="94">
        <v>434</v>
      </c>
      <c r="D13" s="99">
        <v>527</v>
      </c>
    </row>
    <row r="14" spans="1:4" x14ac:dyDescent="0.2">
      <c r="A14" s="54" t="s">
        <v>165</v>
      </c>
      <c r="B14" s="96">
        <v>28.5</v>
      </c>
      <c r="C14" s="94">
        <v>2087</v>
      </c>
      <c r="D14" s="99">
        <v>1418</v>
      </c>
    </row>
    <row r="15" spans="1:4" x14ac:dyDescent="0.2">
      <c r="A15" s="54" t="s">
        <v>166</v>
      </c>
      <c r="B15" s="96">
        <v>7.4</v>
      </c>
      <c r="C15" s="94">
        <v>540</v>
      </c>
      <c r="D15" s="99">
        <v>600</v>
      </c>
    </row>
    <row r="16" spans="1:4" x14ac:dyDescent="0.2">
      <c r="A16" s="54" t="s">
        <v>167</v>
      </c>
      <c r="B16" s="96">
        <v>0.4</v>
      </c>
      <c r="C16" s="94">
        <v>27</v>
      </c>
      <c r="D16" s="99">
        <v>377</v>
      </c>
    </row>
    <row r="17" spans="1:4" x14ac:dyDescent="0.2">
      <c r="A17" s="54" t="s">
        <v>168</v>
      </c>
      <c r="B17" s="96">
        <v>1.4</v>
      </c>
      <c r="C17" s="94">
        <v>105</v>
      </c>
      <c r="D17" s="99">
        <v>348</v>
      </c>
    </row>
    <row r="18" spans="1:4" x14ac:dyDescent="0.2">
      <c r="A18" s="54" t="s">
        <v>169</v>
      </c>
      <c r="B18" s="96">
        <v>12.4</v>
      </c>
      <c r="C18" s="94">
        <v>906</v>
      </c>
      <c r="D18" s="99">
        <v>798</v>
      </c>
    </row>
    <row r="19" spans="1:4" x14ac:dyDescent="0.2">
      <c r="A19" s="54" t="s">
        <v>170</v>
      </c>
      <c r="B19" s="96">
        <v>8.3000000000000007</v>
      </c>
      <c r="C19" s="94">
        <v>609</v>
      </c>
      <c r="D19" s="99">
        <v>720</v>
      </c>
    </row>
    <row r="20" spans="1:4" x14ac:dyDescent="0.2">
      <c r="A20" s="54" t="s">
        <v>171</v>
      </c>
      <c r="B20" s="93">
        <v>28</v>
      </c>
      <c r="C20" s="94">
        <v>2047</v>
      </c>
      <c r="D20" s="99">
        <v>2002</v>
      </c>
    </row>
    <row r="21" spans="1:4" x14ac:dyDescent="0.2">
      <c r="A21" s="83" t="s">
        <v>51</v>
      </c>
      <c r="B21" s="97"/>
      <c r="C21" s="97"/>
      <c r="D21" s="97"/>
    </row>
    <row r="22" spans="1:4" x14ac:dyDescent="0.2">
      <c r="A22" s="54" t="s">
        <v>53</v>
      </c>
      <c r="B22" s="96">
        <v>62.6</v>
      </c>
      <c r="C22" s="94">
        <v>4579</v>
      </c>
      <c r="D22" s="99">
        <v>3982</v>
      </c>
    </row>
    <row r="23" spans="1:4" x14ac:dyDescent="0.2">
      <c r="A23" s="54" t="s">
        <v>0</v>
      </c>
      <c r="B23" s="96">
        <v>37.4</v>
      </c>
      <c r="C23" s="94">
        <v>2734</v>
      </c>
      <c r="D23" s="99">
        <v>3331</v>
      </c>
    </row>
    <row r="24" spans="1:4" x14ac:dyDescent="0.2">
      <c r="A24" s="83" t="s">
        <v>85</v>
      </c>
      <c r="B24" s="97"/>
      <c r="C24" s="97"/>
      <c r="D24" s="97"/>
    </row>
    <row r="25" spans="1:4" x14ac:dyDescent="0.2">
      <c r="A25" s="55" t="s">
        <v>28</v>
      </c>
      <c r="B25" s="96">
        <v>10.4</v>
      </c>
      <c r="C25" s="94">
        <v>759</v>
      </c>
      <c r="D25" s="99">
        <v>551</v>
      </c>
    </row>
    <row r="26" spans="1:4" x14ac:dyDescent="0.2">
      <c r="A26" s="55" t="s">
        <v>30</v>
      </c>
      <c r="B26" s="96">
        <v>15.7</v>
      </c>
      <c r="C26" s="94">
        <v>1147</v>
      </c>
      <c r="D26" s="99">
        <v>829</v>
      </c>
    </row>
    <row r="27" spans="1:4" x14ac:dyDescent="0.2">
      <c r="A27" s="55" t="s">
        <v>31</v>
      </c>
      <c r="B27" s="96">
        <v>21.1</v>
      </c>
      <c r="C27" s="94">
        <v>1546</v>
      </c>
      <c r="D27" s="99">
        <v>1518</v>
      </c>
    </row>
    <row r="28" spans="1:4" x14ac:dyDescent="0.2">
      <c r="A28" s="55" t="s">
        <v>32</v>
      </c>
      <c r="B28" s="96">
        <v>20.9</v>
      </c>
      <c r="C28" s="94">
        <v>1525</v>
      </c>
      <c r="D28" s="99">
        <v>1591</v>
      </c>
    </row>
    <row r="29" spans="1:4" x14ac:dyDescent="0.2">
      <c r="A29" s="55" t="s">
        <v>33</v>
      </c>
      <c r="B29" s="96">
        <v>14.2</v>
      </c>
      <c r="C29" s="94">
        <v>1036</v>
      </c>
      <c r="D29" s="99">
        <v>1146</v>
      </c>
    </row>
    <row r="30" spans="1:4" x14ac:dyDescent="0.2">
      <c r="A30" s="55" t="s">
        <v>34</v>
      </c>
      <c r="B30" s="96">
        <v>8.3000000000000007</v>
      </c>
      <c r="C30" s="94">
        <v>604</v>
      </c>
      <c r="D30" s="99">
        <v>740</v>
      </c>
    </row>
    <row r="31" spans="1:4" x14ac:dyDescent="0.2">
      <c r="A31" s="55" t="s">
        <v>35</v>
      </c>
      <c r="B31" s="96">
        <v>4.3</v>
      </c>
      <c r="C31" s="94">
        <v>315</v>
      </c>
      <c r="D31" s="99">
        <v>402</v>
      </c>
    </row>
    <row r="32" spans="1:4" x14ac:dyDescent="0.2">
      <c r="A32" s="55" t="s">
        <v>36</v>
      </c>
      <c r="B32" s="96">
        <v>2.4</v>
      </c>
      <c r="C32" s="94">
        <v>175</v>
      </c>
      <c r="D32" s="99">
        <v>239</v>
      </c>
    </row>
    <row r="33" spans="1:4" x14ac:dyDescent="0.2">
      <c r="A33" s="55" t="s">
        <v>37</v>
      </c>
      <c r="B33" s="96">
        <v>1.4</v>
      </c>
      <c r="C33" s="94">
        <v>99</v>
      </c>
      <c r="D33" s="99">
        <v>131</v>
      </c>
    </row>
    <row r="34" spans="1:4" x14ac:dyDescent="0.2">
      <c r="A34" s="55" t="s">
        <v>29</v>
      </c>
      <c r="B34" s="96">
        <v>1.4</v>
      </c>
      <c r="C34" s="94">
        <v>106</v>
      </c>
      <c r="D34" s="99">
        <v>166</v>
      </c>
    </row>
    <row r="35" spans="1:4" x14ac:dyDescent="0.2">
      <c r="A35" s="83" t="s">
        <v>86</v>
      </c>
      <c r="B35" s="97"/>
      <c r="C35" s="97"/>
      <c r="D35" s="97"/>
    </row>
    <row r="36" spans="1:4" x14ac:dyDescent="0.2">
      <c r="A36" s="54" t="s">
        <v>175</v>
      </c>
      <c r="B36" s="96">
        <v>3.5</v>
      </c>
      <c r="C36" s="94">
        <v>256</v>
      </c>
      <c r="D36" s="99">
        <v>310</v>
      </c>
    </row>
    <row r="37" spans="1:4" x14ac:dyDescent="0.2">
      <c r="A37" s="54" t="s">
        <v>176</v>
      </c>
      <c r="B37" s="96">
        <v>45.6</v>
      </c>
      <c r="C37" s="94">
        <v>3333</v>
      </c>
      <c r="D37" s="99">
        <v>3364</v>
      </c>
    </row>
    <row r="38" spans="1:4" x14ac:dyDescent="0.2">
      <c r="A38" s="54" t="s">
        <v>177</v>
      </c>
      <c r="B38" s="96">
        <v>11.8</v>
      </c>
      <c r="C38" s="94">
        <v>860</v>
      </c>
      <c r="D38" s="99">
        <v>916</v>
      </c>
    </row>
    <row r="39" spans="1:4" x14ac:dyDescent="0.2">
      <c r="A39" s="54" t="s">
        <v>178</v>
      </c>
      <c r="B39" s="100">
        <v>19</v>
      </c>
      <c r="C39" s="94">
        <v>1386</v>
      </c>
      <c r="D39" s="99">
        <v>1343</v>
      </c>
    </row>
    <row r="40" spans="1:4" x14ac:dyDescent="0.2">
      <c r="A40" s="54" t="s">
        <v>87</v>
      </c>
      <c r="B40" s="96">
        <v>19.600000000000001</v>
      </c>
      <c r="C40" s="94">
        <v>1434</v>
      </c>
      <c r="D40" s="99">
        <v>1324</v>
      </c>
    </row>
    <row r="41" spans="1:4" x14ac:dyDescent="0.2">
      <c r="A41" s="54" t="s">
        <v>179</v>
      </c>
      <c r="B41" s="96">
        <v>0.6</v>
      </c>
      <c r="C41" s="94">
        <v>44</v>
      </c>
      <c r="D41" s="99">
        <v>56</v>
      </c>
    </row>
    <row r="42" spans="1:4" x14ac:dyDescent="0.2">
      <c r="A42" s="83" t="s">
        <v>197</v>
      </c>
      <c r="B42" s="97"/>
      <c r="C42" s="97"/>
      <c r="D42" s="97"/>
    </row>
    <row r="43" spans="1:4" x14ac:dyDescent="0.2">
      <c r="A43" s="54" t="s">
        <v>180</v>
      </c>
      <c r="B43" s="96">
        <v>1.4</v>
      </c>
      <c r="C43" s="94">
        <v>106</v>
      </c>
      <c r="D43" s="99">
        <v>403</v>
      </c>
    </row>
    <row r="44" spans="1:4" x14ac:dyDescent="0.2">
      <c r="A44" s="54" t="s">
        <v>181</v>
      </c>
      <c r="B44" s="96">
        <v>41.1</v>
      </c>
      <c r="C44" s="94">
        <v>3003</v>
      </c>
      <c r="D44" s="99">
        <v>3114</v>
      </c>
    </row>
    <row r="45" spans="1:4" x14ac:dyDescent="0.2">
      <c r="A45" s="54" t="s">
        <v>182</v>
      </c>
      <c r="B45" s="96">
        <v>34.799999999999997</v>
      </c>
      <c r="C45" s="94">
        <v>2544</v>
      </c>
      <c r="D45" s="99">
        <v>2221</v>
      </c>
    </row>
    <row r="46" spans="1:4" x14ac:dyDescent="0.2">
      <c r="A46" s="54" t="s">
        <v>183</v>
      </c>
      <c r="B46" s="96">
        <v>19.3</v>
      </c>
      <c r="C46" s="94">
        <v>1415</v>
      </c>
      <c r="D46" s="99">
        <v>1261</v>
      </c>
    </row>
    <row r="47" spans="1:4" x14ac:dyDescent="0.2">
      <c r="A47" s="54" t="s">
        <v>184</v>
      </c>
      <c r="B47" s="96">
        <v>3.3</v>
      </c>
      <c r="C47" s="94">
        <v>245</v>
      </c>
      <c r="D47" s="99">
        <v>314</v>
      </c>
    </row>
    <row r="48" spans="1:4" x14ac:dyDescent="0.2">
      <c r="A48" s="56"/>
      <c r="B48" s="96"/>
      <c r="C48" s="94"/>
      <c r="D48" s="99"/>
    </row>
    <row r="49" spans="1:4" ht="14.25" customHeight="1" x14ac:dyDescent="0.2">
      <c r="A49" s="21" t="s">
        <v>88</v>
      </c>
      <c r="B49" s="101">
        <v>3.9</v>
      </c>
      <c r="C49" s="102">
        <v>7313</v>
      </c>
      <c r="D49" s="103">
        <v>7313</v>
      </c>
    </row>
    <row r="50" spans="1:4" ht="12.75" customHeight="1" x14ac:dyDescent="0.2">
      <c r="A50" s="212"/>
      <c r="B50" s="212"/>
      <c r="C50" s="212"/>
      <c r="D50" s="212"/>
    </row>
    <row r="51" spans="1:4" ht="162.75" customHeight="1" x14ac:dyDescent="0.2">
      <c r="A51" s="204" t="s">
        <v>43</v>
      </c>
      <c r="B51" s="205"/>
      <c r="C51" s="205"/>
      <c r="D51" s="206"/>
    </row>
    <row r="53" spans="1:4" ht="168.75" customHeight="1" x14ac:dyDescent="0.2">
      <c r="A53" s="204" t="s">
        <v>150</v>
      </c>
      <c r="B53" s="205"/>
      <c r="C53" s="205"/>
      <c r="D53" s="206"/>
    </row>
    <row r="54" spans="1:4" x14ac:dyDescent="0.2">
      <c r="A54" s="12"/>
    </row>
  </sheetData>
  <mergeCells count="8">
    <mergeCell ref="A53:D53"/>
    <mergeCell ref="A2:D2"/>
    <mergeCell ref="C3:D3"/>
    <mergeCell ref="A1:D1"/>
    <mergeCell ref="A51:D51"/>
    <mergeCell ref="A50:D50"/>
    <mergeCell ref="B3:B4"/>
    <mergeCell ref="A3:A4"/>
  </mergeCells>
  <phoneticPr fontId="1" type="noConversion"/>
  <printOptions horizontalCentered="1"/>
  <pageMargins left="0.25" right="0.25" top="0.75" bottom="0.75" header="0.3" footer="0.3"/>
  <pageSetup paperSize="9" orientation="portrait" r:id="rId1"/>
  <headerFooter alignWithMargins="0"/>
  <ignoredErrors>
    <ignoredError sqref="A25 A26:A33"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2"/>
  <sheetViews>
    <sheetView workbookViewId="0">
      <selection activeCell="G43" sqref="G43"/>
    </sheetView>
  </sheetViews>
  <sheetFormatPr baseColWidth="10" defaultRowHeight="12.75" x14ac:dyDescent="0.2"/>
  <cols>
    <col min="1" max="1" width="34" style="1" customWidth="1"/>
    <col min="2" max="2" width="11.140625" style="1" customWidth="1"/>
    <col min="3" max="3" width="13.5703125" style="1" customWidth="1"/>
    <col min="4" max="4" width="16.42578125" style="1" customWidth="1"/>
    <col min="5" max="16384" width="11.42578125" style="1"/>
  </cols>
  <sheetData>
    <row r="1" spans="1:4" ht="19.5" customHeight="1" x14ac:dyDescent="0.2">
      <c r="A1" s="171" t="s">
        <v>89</v>
      </c>
      <c r="B1" s="172"/>
      <c r="C1" s="172"/>
      <c r="D1" s="173"/>
    </row>
    <row r="2" spans="1:4" ht="25.5" customHeight="1" x14ac:dyDescent="0.2">
      <c r="A2" s="217" t="s">
        <v>206</v>
      </c>
      <c r="B2" s="186"/>
      <c r="C2" s="186"/>
      <c r="D2" s="218"/>
    </row>
    <row r="3" spans="1:4" ht="13.5" customHeight="1" x14ac:dyDescent="0.2">
      <c r="A3" s="220"/>
      <c r="B3" s="213" t="s">
        <v>78</v>
      </c>
      <c r="C3" s="210" t="s">
        <v>90</v>
      </c>
      <c r="D3" s="211"/>
    </row>
    <row r="4" spans="1:4" ht="12.75" customHeight="1" x14ac:dyDescent="0.2">
      <c r="A4" s="221"/>
      <c r="B4" s="214"/>
      <c r="C4" s="75" t="s">
        <v>80</v>
      </c>
      <c r="D4" s="19" t="s">
        <v>81</v>
      </c>
    </row>
    <row r="5" spans="1:4" x14ac:dyDescent="0.2">
      <c r="A5" s="23"/>
      <c r="B5" s="127"/>
      <c r="C5" s="116"/>
      <c r="D5" s="117"/>
    </row>
    <row r="6" spans="1:4" x14ac:dyDescent="0.2">
      <c r="A6" s="53" t="s">
        <v>1</v>
      </c>
      <c r="B6" s="128">
        <v>100</v>
      </c>
      <c r="C6" s="129">
        <v>7311</v>
      </c>
      <c r="D6" s="130">
        <v>7311</v>
      </c>
    </row>
    <row r="7" spans="1:4" x14ac:dyDescent="0.2">
      <c r="A7" s="56"/>
      <c r="B7" s="128"/>
      <c r="C7" s="129"/>
      <c r="D7" s="130"/>
    </row>
    <row r="8" spans="1:4" x14ac:dyDescent="0.2">
      <c r="A8" s="83" t="s">
        <v>52</v>
      </c>
      <c r="B8" s="131"/>
      <c r="C8" s="131"/>
      <c r="D8" s="132"/>
    </row>
    <row r="9" spans="1:4" x14ac:dyDescent="0.2">
      <c r="A9" s="54" t="s">
        <v>163</v>
      </c>
      <c r="B9" s="128">
        <v>7.7</v>
      </c>
      <c r="C9" s="129">
        <v>563</v>
      </c>
      <c r="D9" s="130">
        <v>542</v>
      </c>
    </row>
    <row r="10" spans="1:4" x14ac:dyDescent="0.2">
      <c r="A10" s="54" t="s">
        <v>164</v>
      </c>
      <c r="B10" s="128">
        <v>6</v>
      </c>
      <c r="C10" s="129">
        <v>436</v>
      </c>
      <c r="D10" s="130">
        <v>549</v>
      </c>
    </row>
    <row r="11" spans="1:4" x14ac:dyDescent="0.2">
      <c r="A11" s="54" t="s">
        <v>165</v>
      </c>
      <c r="B11" s="128">
        <v>31.7</v>
      </c>
      <c r="C11" s="129">
        <v>2315</v>
      </c>
      <c r="D11" s="130">
        <v>1602</v>
      </c>
    </row>
    <row r="12" spans="1:4" x14ac:dyDescent="0.2">
      <c r="A12" s="54" t="s">
        <v>166</v>
      </c>
      <c r="B12" s="128">
        <v>6.6</v>
      </c>
      <c r="C12" s="129">
        <v>486</v>
      </c>
      <c r="D12" s="130">
        <v>565</v>
      </c>
    </row>
    <row r="13" spans="1:4" x14ac:dyDescent="0.2">
      <c r="A13" s="54" t="s">
        <v>167</v>
      </c>
      <c r="B13" s="128">
        <v>0.3</v>
      </c>
      <c r="C13" s="129">
        <v>24</v>
      </c>
      <c r="D13" s="130">
        <v>367</v>
      </c>
    </row>
    <row r="14" spans="1:4" x14ac:dyDescent="0.2">
      <c r="A14" s="54" t="s">
        <v>168</v>
      </c>
      <c r="B14" s="128">
        <v>1.6</v>
      </c>
      <c r="C14" s="129">
        <v>117</v>
      </c>
      <c r="D14" s="130">
        <v>338</v>
      </c>
    </row>
    <row r="15" spans="1:4" x14ac:dyDescent="0.2">
      <c r="A15" s="54" t="s">
        <v>169</v>
      </c>
      <c r="B15" s="128">
        <v>13.3</v>
      </c>
      <c r="C15" s="129">
        <v>971</v>
      </c>
      <c r="D15" s="130">
        <v>836</v>
      </c>
    </row>
    <row r="16" spans="1:4" x14ac:dyDescent="0.2">
      <c r="A16" s="54" t="s">
        <v>170</v>
      </c>
      <c r="B16" s="128">
        <v>7.4</v>
      </c>
      <c r="C16" s="129">
        <v>544</v>
      </c>
      <c r="D16" s="130">
        <v>687</v>
      </c>
    </row>
    <row r="17" spans="1:4" x14ac:dyDescent="0.2">
      <c r="A17" s="54" t="s">
        <v>171</v>
      </c>
      <c r="B17" s="128">
        <v>25.4</v>
      </c>
      <c r="C17" s="129">
        <v>1856</v>
      </c>
      <c r="D17" s="130">
        <v>1825</v>
      </c>
    </row>
    <row r="18" spans="1:4" x14ac:dyDescent="0.2">
      <c r="A18" s="83" t="s">
        <v>51</v>
      </c>
      <c r="B18" s="131"/>
      <c r="C18" s="131"/>
      <c r="D18" s="132"/>
    </row>
    <row r="19" spans="1:4" x14ac:dyDescent="0.2">
      <c r="A19" s="54" t="s">
        <v>53</v>
      </c>
      <c r="B19" s="129">
        <v>67.400000000000006</v>
      </c>
      <c r="C19" s="129">
        <v>4931</v>
      </c>
      <c r="D19" s="130">
        <v>4284</v>
      </c>
    </row>
    <row r="20" spans="1:4" x14ac:dyDescent="0.2">
      <c r="A20" s="54" t="s">
        <v>0</v>
      </c>
      <c r="B20" s="129">
        <v>32.6</v>
      </c>
      <c r="C20" s="129">
        <v>2380</v>
      </c>
      <c r="D20" s="130">
        <v>3027</v>
      </c>
    </row>
    <row r="21" spans="1:4" x14ac:dyDescent="0.2">
      <c r="A21" s="83" t="s">
        <v>70</v>
      </c>
      <c r="B21" s="131"/>
      <c r="C21" s="131"/>
      <c r="D21" s="132"/>
    </row>
    <row r="22" spans="1:4" x14ac:dyDescent="0.2">
      <c r="A22" s="56" t="s">
        <v>2</v>
      </c>
      <c r="B22" s="128">
        <v>19</v>
      </c>
      <c r="C22" s="129">
        <v>1386</v>
      </c>
      <c r="D22" s="130">
        <v>1299</v>
      </c>
    </row>
    <row r="23" spans="1:4" x14ac:dyDescent="0.2">
      <c r="A23" s="56" t="s">
        <v>3</v>
      </c>
      <c r="B23" s="128">
        <v>16.7</v>
      </c>
      <c r="C23" s="129">
        <v>1219</v>
      </c>
      <c r="D23" s="130">
        <v>1342</v>
      </c>
    </row>
    <row r="24" spans="1:4" x14ac:dyDescent="0.2">
      <c r="A24" s="56" t="s">
        <v>4</v>
      </c>
      <c r="B24" s="128">
        <v>15.6</v>
      </c>
      <c r="C24" s="129">
        <v>1144</v>
      </c>
      <c r="D24" s="130">
        <v>1293</v>
      </c>
    </row>
    <row r="25" spans="1:4" x14ac:dyDescent="0.2">
      <c r="A25" s="56" t="s">
        <v>5</v>
      </c>
      <c r="B25" s="128">
        <v>16.399999999999999</v>
      </c>
      <c r="C25" s="129">
        <v>1201</v>
      </c>
      <c r="D25" s="130">
        <v>1250</v>
      </c>
    </row>
    <row r="26" spans="1:4" x14ac:dyDescent="0.2">
      <c r="A26" s="56" t="s">
        <v>6</v>
      </c>
      <c r="B26" s="128">
        <v>11.8</v>
      </c>
      <c r="C26" s="129">
        <v>865</v>
      </c>
      <c r="D26" s="130">
        <v>894</v>
      </c>
    </row>
    <row r="27" spans="1:4" x14ac:dyDescent="0.2">
      <c r="A27" s="56" t="s">
        <v>7</v>
      </c>
      <c r="B27" s="128">
        <v>10</v>
      </c>
      <c r="C27" s="129">
        <v>733</v>
      </c>
      <c r="D27" s="130">
        <v>654</v>
      </c>
    </row>
    <row r="28" spans="1:4" x14ac:dyDescent="0.2">
      <c r="A28" s="56" t="s">
        <v>8</v>
      </c>
      <c r="B28" s="128">
        <v>10.4</v>
      </c>
      <c r="C28" s="129">
        <v>764</v>
      </c>
      <c r="D28" s="130">
        <v>579</v>
      </c>
    </row>
    <row r="29" spans="1:4" x14ac:dyDescent="0.2">
      <c r="A29" s="83" t="s">
        <v>91</v>
      </c>
      <c r="B29" s="131"/>
      <c r="C29" s="131"/>
      <c r="D29" s="132"/>
    </row>
    <row r="30" spans="1:4" x14ac:dyDescent="0.2">
      <c r="A30" s="58" t="s">
        <v>92</v>
      </c>
      <c r="B30" s="128">
        <v>58</v>
      </c>
      <c r="C30" s="129">
        <v>4237</v>
      </c>
      <c r="D30" s="130">
        <v>4624</v>
      </c>
    </row>
    <row r="31" spans="1:4" x14ac:dyDescent="0.2">
      <c r="A31" s="58" t="s">
        <v>93</v>
      </c>
      <c r="B31" s="128">
        <v>0.9</v>
      </c>
      <c r="C31" s="129">
        <v>62</v>
      </c>
      <c r="D31" s="130">
        <v>50</v>
      </c>
    </row>
    <row r="32" spans="1:4" x14ac:dyDescent="0.2">
      <c r="A32" s="58" t="s">
        <v>94</v>
      </c>
      <c r="B32" s="128">
        <v>0.59</v>
      </c>
      <c r="C32" s="129">
        <v>43</v>
      </c>
      <c r="D32" s="130">
        <v>33</v>
      </c>
    </row>
    <row r="33" spans="1:4" x14ac:dyDescent="0.2">
      <c r="A33" s="58" t="s">
        <v>95</v>
      </c>
      <c r="B33" s="129">
        <v>9.6999999999999993</v>
      </c>
      <c r="C33" s="129">
        <v>709</v>
      </c>
      <c r="D33" s="130">
        <v>736</v>
      </c>
    </row>
    <row r="34" spans="1:4" x14ac:dyDescent="0.2">
      <c r="A34" s="54" t="s">
        <v>96</v>
      </c>
      <c r="B34" s="129">
        <v>30.9</v>
      </c>
      <c r="C34" s="129">
        <v>2259</v>
      </c>
      <c r="D34" s="130">
        <v>1868</v>
      </c>
    </row>
    <row r="35" spans="1:4" ht="15" customHeight="1" x14ac:dyDescent="0.2">
      <c r="A35" s="83" t="s">
        <v>97</v>
      </c>
      <c r="B35" s="131"/>
      <c r="C35" s="131"/>
      <c r="D35" s="132"/>
    </row>
    <row r="36" spans="1:4" x14ac:dyDescent="0.2">
      <c r="A36" s="57" t="s">
        <v>98</v>
      </c>
      <c r="B36" s="128">
        <v>33.200000000000003</v>
      </c>
      <c r="C36" s="129">
        <v>2425</v>
      </c>
      <c r="D36" s="130">
        <v>1814</v>
      </c>
    </row>
    <row r="37" spans="1:4" x14ac:dyDescent="0.2">
      <c r="A37" s="57" t="s">
        <v>99</v>
      </c>
      <c r="B37" s="128">
        <v>66.8</v>
      </c>
      <c r="C37" s="129">
        <v>4883</v>
      </c>
      <c r="D37" s="130">
        <v>5496</v>
      </c>
    </row>
    <row r="38" spans="1:4" ht="13.5" customHeight="1" x14ac:dyDescent="0.2">
      <c r="A38" s="57" t="s">
        <v>100</v>
      </c>
      <c r="B38" s="128">
        <v>15.7</v>
      </c>
      <c r="C38" s="129">
        <v>1147</v>
      </c>
      <c r="D38" s="130">
        <v>1803</v>
      </c>
    </row>
    <row r="39" spans="1:4" ht="13.5" customHeight="1" x14ac:dyDescent="0.2">
      <c r="A39" s="57" t="s">
        <v>101</v>
      </c>
      <c r="B39" s="128">
        <v>51.1</v>
      </c>
      <c r="C39" s="129">
        <v>3736</v>
      </c>
      <c r="D39" s="130">
        <v>3693</v>
      </c>
    </row>
    <row r="40" spans="1:4" ht="13.5" customHeight="1" x14ac:dyDescent="0.2">
      <c r="A40" s="126" t="s">
        <v>185</v>
      </c>
      <c r="B40" s="128">
        <v>0</v>
      </c>
      <c r="C40" s="129">
        <v>3</v>
      </c>
      <c r="D40" s="130">
        <v>1</v>
      </c>
    </row>
    <row r="41" spans="1:4" x14ac:dyDescent="0.2">
      <c r="A41" s="83" t="s">
        <v>102</v>
      </c>
      <c r="B41" s="131"/>
      <c r="C41" s="131"/>
      <c r="D41" s="132"/>
    </row>
    <row r="42" spans="1:4" x14ac:dyDescent="0.2">
      <c r="A42" s="54" t="s">
        <v>175</v>
      </c>
      <c r="B42" s="128">
        <v>1.3</v>
      </c>
      <c r="C42" s="129">
        <v>98</v>
      </c>
      <c r="D42" s="130">
        <v>139</v>
      </c>
    </row>
    <row r="43" spans="1:4" x14ac:dyDescent="0.2">
      <c r="A43" s="54" t="s">
        <v>176</v>
      </c>
      <c r="B43" s="128">
        <v>24.5</v>
      </c>
      <c r="C43" s="129">
        <v>1790</v>
      </c>
      <c r="D43" s="130">
        <v>2003</v>
      </c>
    </row>
    <row r="44" spans="1:4" x14ac:dyDescent="0.2">
      <c r="A44" s="54" t="s">
        <v>177</v>
      </c>
      <c r="B44" s="128">
        <v>14.1</v>
      </c>
      <c r="C44" s="129">
        <v>1030</v>
      </c>
      <c r="D44" s="130">
        <v>1141</v>
      </c>
    </row>
    <row r="45" spans="1:4" x14ac:dyDescent="0.2">
      <c r="A45" s="54" t="s">
        <v>178</v>
      </c>
      <c r="B45" s="128">
        <v>30.1</v>
      </c>
      <c r="C45" s="129">
        <v>2203</v>
      </c>
      <c r="D45" s="130">
        <v>2082</v>
      </c>
    </row>
    <row r="46" spans="1:4" x14ac:dyDescent="0.2">
      <c r="A46" s="54" t="s">
        <v>87</v>
      </c>
      <c r="B46" s="128">
        <v>30</v>
      </c>
      <c r="C46" s="129">
        <v>2190</v>
      </c>
      <c r="D46" s="130">
        <v>1945</v>
      </c>
    </row>
    <row r="47" spans="1:4" x14ac:dyDescent="0.2">
      <c r="A47" s="83" t="s">
        <v>103</v>
      </c>
      <c r="B47" s="131"/>
      <c r="C47" s="131"/>
      <c r="D47" s="132"/>
    </row>
    <row r="48" spans="1:4" x14ac:dyDescent="0.2">
      <c r="A48" s="54" t="s">
        <v>104</v>
      </c>
      <c r="B48" s="128">
        <v>15.7</v>
      </c>
      <c r="C48" s="129">
        <v>1148</v>
      </c>
      <c r="D48" s="130">
        <v>1596</v>
      </c>
    </row>
    <row r="49" spans="1:4" x14ac:dyDescent="0.2">
      <c r="A49" s="54" t="s">
        <v>105</v>
      </c>
      <c r="B49" s="128">
        <v>18.5</v>
      </c>
      <c r="C49" s="129">
        <v>1355</v>
      </c>
      <c r="D49" s="130">
        <v>1458</v>
      </c>
    </row>
    <row r="50" spans="1:4" x14ac:dyDescent="0.2">
      <c r="A50" s="54" t="s">
        <v>106</v>
      </c>
      <c r="B50" s="128">
        <v>21.6</v>
      </c>
      <c r="C50" s="129">
        <v>1577</v>
      </c>
      <c r="D50" s="130">
        <v>1463</v>
      </c>
    </row>
    <row r="51" spans="1:4" x14ac:dyDescent="0.2">
      <c r="A51" s="54" t="s">
        <v>107</v>
      </c>
      <c r="B51" s="128">
        <v>23</v>
      </c>
      <c r="C51" s="129">
        <v>1681</v>
      </c>
      <c r="D51" s="130">
        <v>1529</v>
      </c>
    </row>
    <row r="52" spans="1:4" x14ac:dyDescent="0.2">
      <c r="A52" s="54" t="s">
        <v>108</v>
      </c>
      <c r="B52" s="128">
        <v>21.2</v>
      </c>
      <c r="C52" s="129">
        <v>1550</v>
      </c>
      <c r="D52" s="130">
        <v>1265</v>
      </c>
    </row>
    <row r="53" spans="1:4" x14ac:dyDescent="0.2">
      <c r="A53" s="83" t="s">
        <v>197</v>
      </c>
      <c r="B53" s="131"/>
      <c r="C53" s="131"/>
      <c r="D53" s="132"/>
    </row>
    <row r="54" spans="1:4" x14ac:dyDescent="0.2">
      <c r="A54" s="54" t="s">
        <v>180</v>
      </c>
      <c r="B54" s="128">
        <v>1.4</v>
      </c>
      <c r="C54" s="129">
        <v>105</v>
      </c>
      <c r="D54" s="130">
        <v>405</v>
      </c>
    </row>
    <row r="55" spans="1:4" x14ac:dyDescent="0.2">
      <c r="A55" s="54" t="s">
        <v>181</v>
      </c>
      <c r="B55" s="128">
        <v>36.9</v>
      </c>
      <c r="C55" s="129">
        <v>2697</v>
      </c>
      <c r="D55" s="130">
        <v>2910</v>
      </c>
    </row>
    <row r="56" spans="1:4" x14ac:dyDescent="0.2">
      <c r="A56" s="54" t="s">
        <v>182</v>
      </c>
      <c r="B56" s="128">
        <v>36.200000000000003</v>
      </c>
      <c r="C56" s="129">
        <v>2647</v>
      </c>
      <c r="D56" s="130">
        <v>2327</v>
      </c>
    </row>
    <row r="57" spans="1:4" x14ac:dyDescent="0.2">
      <c r="A57" s="54" t="s">
        <v>183</v>
      </c>
      <c r="B57" s="128">
        <v>22.3</v>
      </c>
      <c r="C57" s="129">
        <v>1632</v>
      </c>
      <c r="D57" s="130">
        <v>1408</v>
      </c>
    </row>
    <row r="58" spans="1:4" x14ac:dyDescent="0.2">
      <c r="A58" s="84" t="s">
        <v>184</v>
      </c>
      <c r="B58" s="135">
        <v>3.1</v>
      </c>
      <c r="C58" s="133">
        <v>230</v>
      </c>
      <c r="D58" s="134">
        <v>261</v>
      </c>
    </row>
    <row r="59" spans="1:4" ht="12.75" customHeight="1" x14ac:dyDescent="0.2">
      <c r="A59" s="219"/>
      <c r="B59" s="219"/>
      <c r="C59" s="219"/>
      <c r="D59" s="219"/>
    </row>
    <row r="60" spans="1:4" ht="21.75" customHeight="1" x14ac:dyDescent="0.2">
      <c r="A60" s="204" t="s">
        <v>40</v>
      </c>
      <c r="B60" s="205"/>
      <c r="C60" s="205"/>
      <c r="D60" s="206"/>
    </row>
    <row r="61" spans="1:4" x14ac:dyDescent="0.2">
      <c r="A61" s="3"/>
    </row>
    <row r="62" spans="1:4" ht="26.25" customHeight="1" x14ac:dyDescent="0.2">
      <c r="A62" s="204" t="s">
        <v>151</v>
      </c>
      <c r="B62" s="205"/>
      <c r="C62" s="205"/>
      <c r="D62" s="206"/>
    </row>
  </sheetData>
  <mergeCells count="8">
    <mergeCell ref="A62:D62"/>
    <mergeCell ref="C3:D3"/>
    <mergeCell ref="A1:D1"/>
    <mergeCell ref="A60:D60"/>
    <mergeCell ref="A2:D2"/>
    <mergeCell ref="A59:D59"/>
    <mergeCell ref="B3:B4"/>
    <mergeCell ref="A3:A4"/>
  </mergeCells>
  <phoneticPr fontId="1" type="noConversion"/>
  <printOptions horizontalCentered="1"/>
  <pageMargins left="0.25" right="0.25" top="0.75" bottom="0.75" header="0.3" footer="0.3"/>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9"/>
  <sheetViews>
    <sheetView workbookViewId="0">
      <selection activeCell="B29" sqref="B29"/>
    </sheetView>
  </sheetViews>
  <sheetFormatPr baseColWidth="10" defaultRowHeight="12.75" x14ac:dyDescent="0.2"/>
  <cols>
    <col min="1" max="1" width="32" style="1" customWidth="1"/>
    <col min="2" max="2" width="9.85546875" style="1" customWidth="1"/>
    <col min="3" max="3" width="12.85546875" style="1" customWidth="1"/>
    <col min="4" max="4" width="12" style="1" customWidth="1"/>
    <col min="5" max="16384" width="11.42578125" style="1"/>
  </cols>
  <sheetData>
    <row r="1" spans="1:4" ht="19.5" customHeight="1" x14ac:dyDescent="0.2">
      <c r="A1" s="171" t="s">
        <v>109</v>
      </c>
      <c r="B1" s="172"/>
      <c r="C1" s="172"/>
      <c r="D1" s="173"/>
    </row>
    <row r="2" spans="1:4" ht="25.5" customHeight="1" x14ac:dyDescent="0.2">
      <c r="A2" s="207" t="s">
        <v>207</v>
      </c>
      <c r="B2" s="208"/>
      <c r="C2" s="208"/>
      <c r="D2" s="209"/>
    </row>
    <row r="3" spans="1:4" s="2" customFormat="1" ht="13.5" customHeight="1" x14ac:dyDescent="0.2">
      <c r="A3" s="227"/>
      <c r="B3" s="225" t="s">
        <v>78</v>
      </c>
      <c r="C3" s="222" t="s">
        <v>110</v>
      </c>
      <c r="D3" s="223"/>
    </row>
    <row r="4" spans="1:4" s="2" customFormat="1" ht="12.75" customHeight="1" x14ac:dyDescent="0.2">
      <c r="A4" s="228"/>
      <c r="B4" s="226"/>
      <c r="C4" s="76" t="s">
        <v>80</v>
      </c>
      <c r="D4" s="22" t="s">
        <v>81</v>
      </c>
    </row>
    <row r="5" spans="1:4" s="2" customFormat="1" ht="12.75" customHeight="1" x14ac:dyDescent="0.2">
      <c r="A5" s="23"/>
      <c r="B5" s="116"/>
      <c r="C5" s="116"/>
      <c r="D5" s="117"/>
    </row>
    <row r="6" spans="1:4" x14ac:dyDescent="0.2">
      <c r="A6" s="56" t="s">
        <v>1</v>
      </c>
      <c r="B6" s="118">
        <v>100</v>
      </c>
      <c r="C6" s="119">
        <v>4625</v>
      </c>
      <c r="D6" s="120">
        <v>4625</v>
      </c>
    </row>
    <row r="7" spans="1:4" x14ac:dyDescent="0.2">
      <c r="A7" s="56"/>
      <c r="B7" s="118"/>
      <c r="C7" s="119"/>
      <c r="D7" s="120"/>
    </row>
    <row r="8" spans="1:4" s="7" customFormat="1" x14ac:dyDescent="0.2">
      <c r="A8" s="83" t="s">
        <v>111</v>
      </c>
      <c r="B8" s="121"/>
      <c r="C8" s="122"/>
      <c r="D8" s="123"/>
    </row>
    <row r="9" spans="1:4" s="7" customFormat="1" x14ac:dyDescent="0.2">
      <c r="A9" s="54" t="s">
        <v>55</v>
      </c>
      <c r="B9" s="124">
        <v>51.7</v>
      </c>
      <c r="C9" s="119">
        <v>2393</v>
      </c>
      <c r="D9" s="120">
        <v>2380</v>
      </c>
    </row>
    <row r="10" spans="1:4" s="7" customFormat="1" x14ac:dyDescent="0.2">
      <c r="A10" s="54" t="s">
        <v>56</v>
      </c>
      <c r="B10" s="124">
        <v>48.3</v>
      </c>
      <c r="C10" s="119">
        <v>2232</v>
      </c>
      <c r="D10" s="120">
        <v>2245</v>
      </c>
    </row>
    <row r="11" spans="1:4" s="7" customFormat="1" x14ac:dyDescent="0.2">
      <c r="A11" s="83" t="s">
        <v>52</v>
      </c>
      <c r="B11" s="121"/>
      <c r="C11" s="122"/>
      <c r="D11" s="123"/>
    </row>
    <row r="12" spans="1:4" s="7" customFormat="1" x14ac:dyDescent="0.2">
      <c r="A12" s="54" t="s">
        <v>163</v>
      </c>
      <c r="B12" s="124">
        <v>5.3</v>
      </c>
      <c r="C12" s="119">
        <v>245</v>
      </c>
      <c r="D12" s="120">
        <v>290</v>
      </c>
    </row>
    <row r="13" spans="1:4" s="7" customFormat="1" x14ac:dyDescent="0.2">
      <c r="A13" s="54" t="s">
        <v>164</v>
      </c>
      <c r="B13" s="124">
        <v>6.6</v>
      </c>
      <c r="C13" s="119">
        <v>304</v>
      </c>
      <c r="D13" s="120">
        <v>362</v>
      </c>
    </row>
    <row r="14" spans="1:4" s="7" customFormat="1" x14ac:dyDescent="0.2">
      <c r="A14" s="54" t="s">
        <v>165</v>
      </c>
      <c r="B14" s="124">
        <v>29.2</v>
      </c>
      <c r="C14" s="119">
        <v>1349</v>
      </c>
      <c r="D14" s="120">
        <v>916</v>
      </c>
    </row>
    <row r="15" spans="1:4" s="7" customFormat="1" x14ac:dyDescent="0.2">
      <c r="A15" s="54" t="s">
        <v>166</v>
      </c>
      <c r="B15" s="124">
        <v>7.1</v>
      </c>
      <c r="C15" s="119">
        <v>327</v>
      </c>
      <c r="D15" s="120">
        <v>402</v>
      </c>
    </row>
    <row r="16" spans="1:4" s="7" customFormat="1" x14ac:dyDescent="0.2">
      <c r="A16" s="54" t="s">
        <v>167</v>
      </c>
      <c r="B16" s="124">
        <v>0.5</v>
      </c>
      <c r="C16" s="119">
        <v>22</v>
      </c>
      <c r="D16" s="120">
        <v>265</v>
      </c>
    </row>
    <row r="17" spans="1:4" s="7" customFormat="1" x14ac:dyDescent="0.2">
      <c r="A17" s="54" t="s">
        <v>168</v>
      </c>
      <c r="B17" s="124">
        <v>2.2000000000000002</v>
      </c>
      <c r="C17" s="119">
        <v>99</v>
      </c>
      <c r="D17" s="120">
        <v>209</v>
      </c>
    </row>
    <row r="18" spans="1:4" s="7" customFormat="1" x14ac:dyDescent="0.2">
      <c r="A18" s="54" t="s">
        <v>169</v>
      </c>
      <c r="B18" s="124">
        <v>14.7</v>
      </c>
      <c r="C18" s="119">
        <v>679</v>
      </c>
      <c r="D18" s="120">
        <v>530</v>
      </c>
    </row>
    <row r="19" spans="1:4" s="7" customFormat="1" x14ac:dyDescent="0.2">
      <c r="A19" s="54" t="s">
        <v>170</v>
      </c>
      <c r="B19" s="124">
        <v>7.3</v>
      </c>
      <c r="C19" s="119">
        <v>338</v>
      </c>
      <c r="D19" s="120">
        <v>451</v>
      </c>
    </row>
    <row r="20" spans="1:4" s="7" customFormat="1" x14ac:dyDescent="0.2">
      <c r="A20" s="54" t="s">
        <v>171</v>
      </c>
      <c r="B20" s="124">
        <v>27.3</v>
      </c>
      <c r="C20" s="119">
        <v>1262</v>
      </c>
      <c r="D20" s="120">
        <v>1200</v>
      </c>
    </row>
    <row r="21" spans="1:4" s="7" customFormat="1" x14ac:dyDescent="0.2">
      <c r="A21" s="83" t="s">
        <v>51</v>
      </c>
      <c r="B21" s="121"/>
      <c r="C21" s="122"/>
      <c r="D21" s="123"/>
    </row>
    <row r="22" spans="1:4" s="7" customFormat="1" x14ac:dyDescent="0.2">
      <c r="A22" s="54" t="s">
        <v>53</v>
      </c>
      <c r="B22" s="124">
        <v>59.8</v>
      </c>
      <c r="C22" s="119">
        <v>2766</v>
      </c>
      <c r="D22" s="120">
        <v>2508</v>
      </c>
    </row>
    <row r="23" spans="1:4" s="7" customFormat="1" x14ac:dyDescent="0.2">
      <c r="A23" s="54" t="s">
        <v>0</v>
      </c>
      <c r="B23" s="124">
        <v>40.200000000000003</v>
      </c>
      <c r="C23" s="119">
        <v>1859</v>
      </c>
      <c r="D23" s="120">
        <v>2117</v>
      </c>
    </row>
    <row r="24" spans="1:4" s="7" customFormat="1" x14ac:dyDescent="0.2">
      <c r="A24" s="83" t="s">
        <v>70</v>
      </c>
      <c r="B24" s="121"/>
      <c r="C24" s="122"/>
      <c r="D24" s="123"/>
    </row>
    <row r="25" spans="1:4" s="7" customFormat="1" x14ac:dyDescent="0.2">
      <c r="A25" s="54" t="s">
        <v>112</v>
      </c>
      <c r="B25" s="124">
        <v>9.1</v>
      </c>
      <c r="C25" s="119">
        <v>423</v>
      </c>
      <c r="D25" s="120">
        <v>394</v>
      </c>
    </row>
    <row r="26" spans="1:4" s="7" customFormat="1" x14ac:dyDescent="0.2">
      <c r="A26" s="54" t="s">
        <v>113</v>
      </c>
      <c r="B26" s="124">
        <v>9.4</v>
      </c>
      <c r="C26" s="119">
        <v>434</v>
      </c>
      <c r="D26" s="120">
        <v>431</v>
      </c>
    </row>
    <row r="27" spans="1:4" s="7" customFormat="1" x14ac:dyDescent="0.2">
      <c r="A27" s="54" t="s">
        <v>114</v>
      </c>
      <c r="B27" s="124">
        <v>21.5</v>
      </c>
      <c r="C27" s="119">
        <v>993</v>
      </c>
      <c r="D27" s="120">
        <v>1012</v>
      </c>
    </row>
    <row r="28" spans="1:4" s="7" customFormat="1" x14ac:dyDescent="0.2">
      <c r="A28" s="54" t="s">
        <v>115</v>
      </c>
      <c r="B28" s="124">
        <v>20.100000000000001</v>
      </c>
      <c r="C28" s="119">
        <v>929</v>
      </c>
      <c r="D28" s="120">
        <v>927</v>
      </c>
    </row>
    <row r="29" spans="1:4" s="7" customFormat="1" x14ac:dyDescent="0.2">
      <c r="A29" s="54" t="s">
        <v>116</v>
      </c>
      <c r="B29" s="118">
        <v>19</v>
      </c>
      <c r="C29" s="119">
        <v>881</v>
      </c>
      <c r="D29" s="120">
        <v>898</v>
      </c>
    </row>
    <row r="30" spans="1:4" s="7" customFormat="1" x14ac:dyDescent="0.2">
      <c r="A30" s="54" t="s">
        <v>117</v>
      </c>
      <c r="B30" s="124">
        <v>20.9</v>
      </c>
      <c r="C30" s="119">
        <v>965</v>
      </c>
      <c r="D30" s="120">
        <v>963</v>
      </c>
    </row>
    <row r="31" spans="1:4" s="7" customFormat="1" ht="22.5" x14ac:dyDescent="0.2">
      <c r="A31" s="83" t="s">
        <v>157</v>
      </c>
      <c r="B31" s="121"/>
      <c r="C31" s="122"/>
      <c r="D31" s="123"/>
    </row>
    <row r="32" spans="1:4" s="7" customFormat="1" x14ac:dyDescent="0.2">
      <c r="A32" s="58" t="s">
        <v>186</v>
      </c>
      <c r="B32" s="124">
        <v>93.5</v>
      </c>
      <c r="C32" s="119">
        <v>4324</v>
      </c>
      <c r="D32" s="120">
        <v>4328</v>
      </c>
    </row>
    <row r="33" spans="1:4" s="7" customFormat="1" x14ac:dyDescent="0.2">
      <c r="A33" s="58" t="s">
        <v>158</v>
      </c>
      <c r="B33" s="124">
        <v>6.5</v>
      </c>
      <c r="C33" s="119">
        <v>301</v>
      </c>
      <c r="D33" s="120">
        <v>297</v>
      </c>
    </row>
    <row r="34" spans="1:4" s="7" customFormat="1" ht="12" customHeight="1" x14ac:dyDescent="0.2">
      <c r="A34" s="83" t="s">
        <v>118</v>
      </c>
      <c r="B34" s="121"/>
      <c r="C34" s="122"/>
      <c r="D34" s="123"/>
    </row>
    <row r="35" spans="1:4" s="7" customFormat="1" x14ac:dyDescent="0.2">
      <c r="A35" s="54" t="s">
        <v>175</v>
      </c>
      <c r="B35" s="124">
        <v>2.5</v>
      </c>
      <c r="C35" s="119">
        <v>116</v>
      </c>
      <c r="D35" s="120">
        <v>120</v>
      </c>
    </row>
    <row r="36" spans="1:4" s="7" customFormat="1" x14ac:dyDescent="0.2">
      <c r="A36" s="54" t="s">
        <v>176</v>
      </c>
      <c r="B36" s="124">
        <v>31.2</v>
      </c>
      <c r="C36" s="119">
        <v>1444</v>
      </c>
      <c r="D36" s="120">
        <v>1500</v>
      </c>
    </row>
    <row r="37" spans="1:4" s="7" customFormat="1" x14ac:dyDescent="0.2">
      <c r="A37" s="54" t="s">
        <v>177</v>
      </c>
      <c r="B37" s="124">
        <v>16.899999999999999</v>
      </c>
      <c r="C37" s="119">
        <v>782</v>
      </c>
      <c r="D37" s="120">
        <v>789</v>
      </c>
    </row>
    <row r="38" spans="1:4" s="7" customFormat="1" x14ac:dyDescent="0.2">
      <c r="A38" s="54" t="s">
        <v>178</v>
      </c>
      <c r="B38" s="124">
        <v>25.6</v>
      </c>
      <c r="C38" s="119">
        <v>1186</v>
      </c>
      <c r="D38" s="120">
        <v>1105</v>
      </c>
    </row>
    <row r="39" spans="1:4" s="7" customFormat="1" x14ac:dyDescent="0.2">
      <c r="A39" s="54" t="s">
        <v>87</v>
      </c>
      <c r="B39" s="124">
        <v>23.7</v>
      </c>
      <c r="C39" s="119">
        <v>1097</v>
      </c>
      <c r="D39" s="120">
        <v>1111</v>
      </c>
    </row>
    <row r="40" spans="1:4" s="7" customFormat="1" ht="12" customHeight="1" x14ac:dyDescent="0.2">
      <c r="A40" s="83" t="s">
        <v>103</v>
      </c>
      <c r="B40" s="121"/>
      <c r="C40" s="122"/>
      <c r="D40" s="123"/>
    </row>
    <row r="41" spans="1:4" s="7" customFormat="1" x14ac:dyDescent="0.2">
      <c r="A41" s="54" t="s">
        <v>104</v>
      </c>
      <c r="B41" s="125">
        <v>24.694858394178283</v>
      </c>
      <c r="C41" s="119">
        <v>1142.1372007307489</v>
      </c>
      <c r="D41" s="120">
        <v>1266</v>
      </c>
    </row>
    <row r="42" spans="1:4" s="7" customFormat="1" x14ac:dyDescent="0.2">
      <c r="A42" s="54" t="s">
        <v>105</v>
      </c>
      <c r="B42" s="125">
        <v>22.047729837138096</v>
      </c>
      <c r="C42" s="119">
        <v>1019.7075049676399</v>
      </c>
      <c r="D42" s="120">
        <v>1012</v>
      </c>
    </row>
    <row r="43" spans="1:4" s="7" customFormat="1" x14ac:dyDescent="0.2">
      <c r="A43" s="54" t="s">
        <v>106</v>
      </c>
      <c r="B43" s="125">
        <v>20.392653261436628</v>
      </c>
      <c r="C43" s="119">
        <v>943.16021334144682</v>
      </c>
      <c r="D43" s="120">
        <v>876</v>
      </c>
    </row>
    <row r="44" spans="1:4" s="7" customFormat="1" x14ac:dyDescent="0.2">
      <c r="A44" s="54" t="s">
        <v>107</v>
      </c>
      <c r="B44" s="125">
        <v>18.468431825791832</v>
      </c>
      <c r="C44" s="119">
        <v>854.16497194287479</v>
      </c>
      <c r="D44" s="120">
        <v>846</v>
      </c>
    </row>
    <row r="45" spans="1:4" s="7" customFormat="1" x14ac:dyDescent="0.2">
      <c r="A45" s="54" t="s">
        <v>108</v>
      </c>
      <c r="B45" s="125">
        <v>14.396326681454919</v>
      </c>
      <c r="C45" s="119">
        <v>665.83010901729199</v>
      </c>
      <c r="D45" s="120">
        <v>625</v>
      </c>
    </row>
    <row r="46" spans="1:4" s="7" customFormat="1" x14ac:dyDescent="0.2">
      <c r="A46" s="83" t="s">
        <v>197</v>
      </c>
      <c r="B46" s="121"/>
      <c r="C46" s="122"/>
      <c r="D46" s="123"/>
    </row>
    <row r="47" spans="1:4" s="7" customFormat="1" x14ac:dyDescent="0.2">
      <c r="A47" s="54" t="s">
        <v>180</v>
      </c>
      <c r="B47" s="124">
        <v>2.8</v>
      </c>
      <c r="C47" s="119">
        <v>130</v>
      </c>
      <c r="D47" s="120">
        <v>278</v>
      </c>
    </row>
    <row r="48" spans="1:4" s="7" customFormat="1" x14ac:dyDescent="0.2">
      <c r="A48" s="54" t="s">
        <v>181</v>
      </c>
      <c r="B48" s="124">
        <v>40.799999999999997</v>
      </c>
      <c r="C48" s="119">
        <v>1887</v>
      </c>
      <c r="D48" s="120">
        <v>1964</v>
      </c>
    </row>
    <row r="49" spans="1:6" s="7" customFormat="1" x14ac:dyDescent="0.2">
      <c r="A49" s="54" t="s">
        <v>182</v>
      </c>
      <c r="B49" s="124">
        <v>33.5</v>
      </c>
      <c r="C49" s="119">
        <v>1549</v>
      </c>
      <c r="D49" s="120">
        <v>1401</v>
      </c>
    </row>
    <row r="50" spans="1:6" s="7" customFormat="1" x14ac:dyDescent="0.2">
      <c r="A50" s="54" t="s">
        <v>183</v>
      </c>
      <c r="B50" s="124">
        <v>20.399999999999999</v>
      </c>
      <c r="C50" s="119">
        <v>942</v>
      </c>
      <c r="D50" s="120">
        <v>839</v>
      </c>
    </row>
    <row r="51" spans="1:6" s="7" customFormat="1" x14ac:dyDescent="0.2">
      <c r="A51" s="54" t="s">
        <v>184</v>
      </c>
      <c r="B51" s="124">
        <v>2.5</v>
      </c>
      <c r="C51" s="119">
        <v>116</v>
      </c>
      <c r="D51" s="120">
        <v>143</v>
      </c>
    </row>
    <row r="52" spans="1:6" ht="46.5" customHeight="1" x14ac:dyDescent="0.2">
      <c r="A52" s="217" t="s">
        <v>119</v>
      </c>
      <c r="B52" s="186"/>
      <c r="C52" s="186"/>
      <c r="D52" s="218"/>
    </row>
    <row r="53" spans="1:6" ht="12.75" customHeight="1" x14ac:dyDescent="0.2">
      <c r="A53" s="224"/>
      <c r="B53" s="224"/>
      <c r="C53" s="224"/>
      <c r="D53" s="224"/>
      <c r="E53" s="2"/>
      <c r="F53" s="2"/>
    </row>
    <row r="54" spans="1:6" ht="93.75" customHeight="1" x14ac:dyDescent="0.2">
      <c r="A54" s="204" t="s">
        <v>160</v>
      </c>
      <c r="B54" s="205"/>
      <c r="C54" s="205"/>
      <c r="D54" s="206"/>
    </row>
    <row r="55" spans="1:6" x14ac:dyDescent="0.2">
      <c r="A55" s="3"/>
    </row>
    <row r="56" spans="1:6" ht="115.5" customHeight="1" x14ac:dyDescent="0.2">
      <c r="A56" s="204" t="s">
        <v>161</v>
      </c>
      <c r="B56" s="205"/>
      <c r="C56" s="205"/>
      <c r="D56" s="206"/>
    </row>
    <row r="57" spans="1:6" x14ac:dyDescent="0.2">
      <c r="A57" s="3"/>
    </row>
    <row r="58" spans="1:6" x14ac:dyDescent="0.2">
      <c r="A58" s="3"/>
    </row>
    <row r="59" spans="1:6" x14ac:dyDescent="0.2">
      <c r="A59" s="3"/>
    </row>
  </sheetData>
  <mergeCells count="9">
    <mergeCell ref="A56:D56"/>
    <mergeCell ref="A2:D2"/>
    <mergeCell ref="C3:D3"/>
    <mergeCell ref="A1:D1"/>
    <mergeCell ref="A54:D54"/>
    <mergeCell ref="A52:D52"/>
    <mergeCell ref="A53:D53"/>
    <mergeCell ref="B3:B4"/>
    <mergeCell ref="A3:A4"/>
  </mergeCells>
  <phoneticPr fontId="1" type="noConversion"/>
  <printOptions horizontalCentered="1"/>
  <pageMargins left="0.25" right="0.25" top="0.75" bottom="0.75" header="0.3" footer="0.3"/>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8"/>
  <sheetViews>
    <sheetView workbookViewId="0">
      <selection activeCell="S8" sqref="S8"/>
    </sheetView>
  </sheetViews>
  <sheetFormatPr baseColWidth="10" defaultColWidth="9.140625" defaultRowHeight="12.75" x14ac:dyDescent="0.2"/>
  <cols>
    <col min="1" max="1" width="28.5703125" style="1" customWidth="1"/>
    <col min="2" max="2" width="9" style="1" customWidth="1"/>
    <col min="3" max="3" width="1.42578125" style="1" customWidth="1"/>
    <col min="4" max="5" width="9" style="1" customWidth="1"/>
    <col min="6" max="6" width="2.140625" style="1" customWidth="1"/>
    <col min="7" max="15" width="9" style="1" customWidth="1"/>
    <col min="16" max="16384" width="9.140625" style="1"/>
  </cols>
  <sheetData>
    <row r="1" spans="1:15" ht="19.5" customHeight="1" x14ac:dyDescent="0.2">
      <c r="A1" s="171" t="s">
        <v>120</v>
      </c>
      <c r="B1" s="172"/>
      <c r="C1" s="172"/>
      <c r="D1" s="172"/>
      <c r="E1" s="172"/>
      <c r="F1" s="172"/>
      <c r="G1" s="172"/>
      <c r="H1" s="172"/>
      <c r="I1" s="172"/>
      <c r="J1" s="172"/>
      <c r="K1" s="172"/>
      <c r="L1" s="172"/>
      <c r="M1" s="172"/>
      <c r="N1" s="172"/>
      <c r="O1" s="173"/>
    </row>
    <row r="2" spans="1:15" ht="18" customHeight="1" x14ac:dyDescent="0.2">
      <c r="A2" s="207" t="s">
        <v>208</v>
      </c>
      <c r="B2" s="236"/>
      <c r="C2" s="236"/>
      <c r="D2" s="208"/>
      <c r="E2" s="208"/>
      <c r="F2" s="208"/>
      <c r="G2" s="208"/>
      <c r="H2" s="208"/>
      <c r="I2" s="208"/>
      <c r="J2" s="208"/>
      <c r="K2" s="208"/>
      <c r="L2" s="208"/>
      <c r="M2" s="208"/>
      <c r="N2" s="208"/>
      <c r="O2" s="209"/>
    </row>
    <row r="3" spans="1:15" ht="13.5" customHeight="1" x14ac:dyDescent="0.2">
      <c r="A3" s="229"/>
      <c r="B3" s="231" t="s">
        <v>1</v>
      </c>
      <c r="C3" s="168"/>
      <c r="D3" s="183" t="s">
        <v>51</v>
      </c>
      <c r="E3" s="237"/>
      <c r="F3" s="170"/>
      <c r="G3" s="183" t="s">
        <v>52</v>
      </c>
      <c r="H3" s="237"/>
      <c r="I3" s="237"/>
      <c r="J3" s="238"/>
      <c r="K3" s="238"/>
      <c r="L3" s="238"/>
      <c r="M3" s="238"/>
      <c r="N3" s="238"/>
      <c r="O3" s="239"/>
    </row>
    <row r="4" spans="1:15" ht="22.5" x14ac:dyDescent="0.2">
      <c r="A4" s="230"/>
      <c r="B4" s="232"/>
      <c r="C4" s="169"/>
      <c r="D4" s="91" t="s">
        <v>53</v>
      </c>
      <c r="E4" s="91" t="s">
        <v>0</v>
      </c>
      <c r="F4" s="169"/>
      <c r="G4" s="91" t="s">
        <v>163</v>
      </c>
      <c r="H4" s="91" t="s">
        <v>164</v>
      </c>
      <c r="I4" s="91" t="s">
        <v>165</v>
      </c>
      <c r="J4" s="91" t="s">
        <v>166</v>
      </c>
      <c r="K4" s="91" t="s">
        <v>167</v>
      </c>
      <c r="L4" s="91" t="s">
        <v>168</v>
      </c>
      <c r="M4" s="91" t="s">
        <v>169</v>
      </c>
      <c r="N4" s="91" t="s">
        <v>170</v>
      </c>
      <c r="O4" s="92" t="s">
        <v>171</v>
      </c>
    </row>
    <row r="5" spans="1:15" ht="12.75" customHeight="1" x14ac:dyDescent="0.2">
      <c r="A5" s="59"/>
      <c r="B5" s="85"/>
      <c r="C5" s="85"/>
      <c r="D5" s="85"/>
      <c r="E5" s="85"/>
      <c r="F5" s="85"/>
      <c r="G5" s="85"/>
      <c r="H5" s="85"/>
      <c r="I5" s="85"/>
      <c r="J5" s="85"/>
      <c r="K5" s="85"/>
      <c r="L5" s="85"/>
      <c r="M5" s="85"/>
      <c r="N5" s="85"/>
      <c r="O5" s="86"/>
    </row>
    <row r="6" spans="1:15" x14ac:dyDescent="0.2">
      <c r="A6" s="87" t="s">
        <v>121</v>
      </c>
      <c r="B6" s="88"/>
      <c r="C6" s="88"/>
      <c r="D6" s="89"/>
      <c r="E6" s="89"/>
      <c r="F6" s="89"/>
      <c r="G6" s="89"/>
      <c r="H6" s="89"/>
      <c r="I6" s="89"/>
      <c r="J6" s="89"/>
      <c r="K6" s="89"/>
      <c r="L6" s="89"/>
      <c r="M6" s="89"/>
      <c r="N6" s="89"/>
      <c r="O6" s="90"/>
    </row>
    <row r="7" spans="1:15" x14ac:dyDescent="0.2">
      <c r="A7" s="58" t="s">
        <v>122</v>
      </c>
      <c r="B7" s="104">
        <v>98.4</v>
      </c>
      <c r="C7" s="104"/>
      <c r="D7" s="104">
        <v>99.9</v>
      </c>
      <c r="E7" s="104">
        <v>96.1</v>
      </c>
      <c r="F7" s="104"/>
      <c r="G7" s="104">
        <v>100</v>
      </c>
      <c r="H7" s="104">
        <v>97.3</v>
      </c>
      <c r="I7" s="104">
        <v>99.8</v>
      </c>
      <c r="J7" s="104">
        <v>97.7</v>
      </c>
      <c r="K7" s="104">
        <v>93.7</v>
      </c>
      <c r="L7" s="104">
        <v>86.6</v>
      </c>
      <c r="M7" s="104">
        <v>99.8</v>
      </c>
      <c r="N7" s="104">
        <v>99</v>
      </c>
      <c r="O7" s="105">
        <v>97</v>
      </c>
    </row>
    <row r="8" spans="1:15" x14ac:dyDescent="0.2">
      <c r="A8" s="54" t="s">
        <v>41</v>
      </c>
      <c r="B8" s="104">
        <v>1.6</v>
      </c>
      <c r="C8" s="104"/>
      <c r="D8" s="104">
        <v>0.1</v>
      </c>
      <c r="E8" s="104">
        <v>3.9</v>
      </c>
      <c r="F8" s="104"/>
      <c r="G8" s="104">
        <v>0</v>
      </c>
      <c r="H8" s="104">
        <v>2.7</v>
      </c>
      <c r="I8" s="104">
        <v>0.2</v>
      </c>
      <c r="J8" s="104">
        <v>2.2999999999999998</v>
      </c>
      <c r="K8" s="104">
        <v>6.3</v>
      </c>
      <c r="L8" s="104">
        <v>13.4</v>
      </c>
      <c r="M8" s="104">
        <v>0.2</v>
      </c>
      <c r="N8" s="104">
        <v>1</v>
      </c>
      <c r="O8" s="105">
        <v>3</v>
      </c>
    </row>
    <row r="9" spans="1:15" x14ac:dyDescent="0.2">
      <c r="A9" s="87" t="s">
        <v>123</v>
      </c>
      <c r="B9" s="72"/>
      <c r="C9" s="72"/>
      <c r="D9" s="106"/>
      <c r="E9" s="106"/>
      <c r="F9" s="106"/>
      <c r="G9" s="106"/>
      <c r="H9" s="106"/>
      <c r="I9" s="106"/>
      <c r="J9" s="106"/>
      <c r="K9" s="106"/>
      <c r="L9" s="106"/>
      <c r="M9" s="106"/>
      <c r="N9" s="106"/>
      <c r="O9" s="107"/>
    </row>
    <row r="10" spans="1:15" x14ac:dyDescent="0.2">
      <c r="A10" s="58" t="s">
        <v>124</v>
      </c>
      <c r="B10" s="104">
        <v>11.3</v>
      </c>
      <c r="C10" s="104"/>
      <c r="D10" s="104">
        <v>4.9000000000000004</v>
      </c>
      <c r="E10" s="104">
        <v>22</v>
      </c>
      <c r="F10" s="104"/>
      <c r="G10" s="104">
        <v>3.7</v>
      </c>
      <c r="H10" s="104">
        <v>23.6</v>
      </c>
      <c r="I10" s="104">
        <v>5</v>
      </c>
      <c r="J10" s="104">
        <v>14.6</v>
      </c>
      <c r="K10" s="104">
        <v>39</v>
      </c>
      <c r="L10" s="104">
        <v>17.899999999999999</v>
      </c>
      <c r="M10" s="104">
        <v>6.4</v>
      </c>
      <c r="N10" s="104">
        <v>12.4</v>
      </c>
      <c r="O10" s="105">
        <v>17.5</v>
      </c>
    </row>
    <row r="11" spans="1:15" x14ac:dyDescent="0.2">
      <c r="A11" s="58" t="s">
        <v>125</v>
      </c>
      <c r="B11" s="104">
        <v>1.4</v>
      </c>
      <c r="C11" s="104"/>
      <c r="D11" s="104">
        <v>0.8</v>
      </c>
      <c r="E11" s="104">
        <v>2.2999999999999998</v>
      </c>
      <c r="F11" s="104"/>
      <c r="G11" s="104">
        <v>0.1</v>
      </c>
      <c r="H11" s="104">
        <v>0.4</v>
      </c>
      <c r="I11" s="104">
        <v>0.2</v>
      </c>
      <c r="J11" s="104">
        <v>1.3</v>
      </c>
      <c r="K11" s="104">
        <v>2.2999999999999998</v>
      </c>
      <c r="L11" s="104">
        <v>4.2</v>
      </c>
      <c r="M11" s="104">
        <v>4.8</v>
      </c>
      <c r="N11" s="104">
        <v>4.5999999999999996</v>
      </c>
      <c r="O11" s="105">
        <v>0.5</v>
      </c>
    </row>
    <row r="12" spans="1:15" x14ac:dyDescent="0.2">
      <c r="A12" s="58" t="s">
        <v>187</v>
      </c>
      <c r="B12" s="104">
        <v>87.1</v>
      </c>
      <c r="C12" s="104"/>
      <c r="D12" s="104">
        <v>94</v>
      </c>
      <c r="E12" s="104">
        <v>75.7</v>
      </c>
      <c r="F12" s="104"/>
      <c r="G12" s="104">
        <v>94.8</v>
      </c>
      <c r="H12" s="104">
        <v>75.7</v>
      </c>
      <c r="I12" s="104">
        <v>94.8</v>
      </c>
      <c r="J12" s="104">
        <v>84.2</v>
      </c>
      <c r="K12" s="104">
        <v>58.6</v>
      </c>
      <c r="L12" s="104">
        <v>77.900000000000006</v>
      </c>
      <c r="M12" s="104">
        <v>88.5</v>
      </c>
      <c r="N12" s="104">
        <v>82.9</v>
      </c>
      <c r="O12" s="105">
        <v>81.900000000000006</v>
      </c>
    </row>
    <row r="13" spans="1:15" x14ac:dyDescent="0.2">
      <c r="A13" s="58" t="s">
        <v>126</v>
      </c>
      <c r="B13" s="104">
        <v>0.2</v>
      </c>
      <c r="C13" s="104"/>
      <c r="D13" s="104">
        <v>0.3</v>
      </c>
      <c r="E13" s="104">
        <v>0</v>
      </c>
      <c r="F13" s="104"/>
      <c r="G13" s="104">
        <v>1.4</v>
      </c>
      <c r="H13" s="104">
        <v>0.3</v>
      </c>
      <c r="I13" s="104">
        <v>0</v>
      </c>
      <c r="J13" s="104">
        <v>0</v>
      </c>
      <c r="K13" s="104">
        <v>0</v>
      </c>
      <c r="L13" s="104">
        <v>0</v>
      </c>
      <c r="M13" s="104">
        <v>0.3</v>
      </c>
      <c r="N13" s="104">
        <v>0.1</v>
      </c>
      <c r="O13" s="105">
        <v>0.1</v>
      </c>
    </row>
    <row r="14" spans="1:15" x14ac:dyDescent="0.2">
      <c r="A14" s="87" t="s">
        <v>127</v>
      </c>
      <c r="B14" s="72"/>
      <c r="C14" s="72"/>
      <c r="D14" s="106"/>
      <c r="E14" s="106"/>
      <c r="F14" s="106"/>
      <c r="G14" s="106"/>
      <c r="H14" s="106"/>
      <c r="I14" s="106"/>
      <c r="J14" s="106"/>
      <c r="K14" s="106"/>
      <c r="L14" s="106"/>
      <c r="M14" s="106"/>
      <c r="N14" s="106"/>
      <c r="O14" s="107"/>
    </row>
    <row r="15" spans="1:15" x14ac:dyDescent="0.2">
      <c r="A15" s="58" t="s">
        <v>128</v>
      </c>
      <c r="B15" s="104">
        <v>3.1</v>
      </c>
      <c r="C15" s="104"/>
      <c r="D15" s="104">
        <v>0.3</v>
      </c>
      <c r="E15" s="104">
        <v>7.7</v>
      </c>
      <c r="F15" s="104"/>
      <c r="G15" s="104">
        <v>0</v>
      </c>
      <c r="H15" s="104">
        <v>3.5</v>
      </c>
      <c r="I15" s="104">
        <v>0</v>
      </c>
      <c r="J15" s="104">
        <v>5.7</v>
      </c>
      <c r="K15" s="104">
        <v>0.3</v>
      </c>
      <c r="L15" s="104">
        <v>0</v>
      </c>
      <c r="M15" s="104">
        <v>0.9</v>
      </c>
      <c r="N15" s="104">
        <v>1.5</v>
      </c>
      <c r="O15" s="105">
        <v>7.9</v>
      </c>
    </row>
    <row r="16" spans="1:15" x14ac:dyDescent="0.2">
      <c r="A16" s="58" t="s">
        <v>129</v>
      </c>
      <c r="B16" s="104">
        <v>0.5</v>
      </c>
      <c r="C16" s="104"/>
      <c r="D16" s="104">
        <v>0.3</v>
      </c>
      <c r="E16" s="104">
        <v>0.7</v>
      </c>
      <c r="F16" s="104"/>
      <c r="G16" s="104">
        <v>0.4</v>
      </c>
      <c r="H16" s="104">
        <v>0.7</v>
      </c>
      <c r="I16" s="104">
        <v>0.2</v>
      </c>
      <c r="J16" s="104">
        <v>0.1</v>
      </c>
      <c r="K16" s="104">
        <v>5.6</v>
      </c>
      <c r="L16" s="104">
        <v>0.3</v>
      </c>
      <c r="M16" s="104">
        <v>0.5</v>
      </c>
      <c r="N16" s="104">
        <v>0.1</v>
      </c>
      <c r="O16" s="105">
        <v>0.8</v>
      </c>
    </row>
    <row r="17" spans="1:15" x14ac:dyDescent="0.2">
      <c r="A17" s="58" t="s">
        <v>188</v>
      </c>
      <c r="B17" s="104">
        <v>96.3</v>
      </c>
      <c r="C17" s="104"/>
      <c r="D17" s="104">
        <v>99.3</v>
      </c>
      <c r="E17" s="104">
        <v>91.4</v>
      </c>
      <c r="F17" s="104"/>
      <c r="G17" s="104">
        <v>99.5</v>
      </c>
      <c r="H17" s="104">
        <v>95.8</v>
      </c>
      <c r="I17" s="104">
        <v>99.6</v>
      </c>
      <c r="J17" s="104">
        <v>94.2</v>
      </c>
      <c r="K17" s="104">
        <v>94</v>
      </c>
      <c r="L17" s="104">
        <v>99.7</v>
      </c>
      <c r="M17" s="104">
        <v>98.6</v>
      </c>
      <c r="N17" s="104">
        <v>98.1</v>
      </c>
      <c r="O17" s="105">
        <v>91.1</v>
      </c>
    </row>
    <row r="18" spans="1:15" x14ac:dyDescent="0.2">
      <c r="A18" s="58" t="s">
        <v>126</v>
      </c>
      <c r="B18" s="104">
        <v>0.1</v>
      </c>
      <c r="C18" s="104"/>
      <c r="D18" s="104">
        <v>0.1</v>
      </c>
      <c r="E18" s="104">
        <v>0.2</v>
      </c>
      <c r="F18" s="104"/>
      <c r="G18" s="104">
        <v>0.1</v>
      </c>
      <c r="H18" s="104">
        <v>0</v>
      </c>
      <c r="I18" s="104">
        <v>0.1</v>
      </c>
      <c r="J18" s="104">
        <v>0</v>
      </c>
      <c r="K18" s="104">
        <v>0</v>
      </c>
      <c r="L18" s="104">
        <v>0</v>
      </c>
      <c r="M18" s="104">
        <v>0</v>
      </c>
      <c r="N18" s="104">
        <v>0.3</v>
      </c>
      <c r="O18" s="105">
        <v>0.2</v>
      </c>
    </row>
    <row r="19" spans="1:15" x14ac:dyDescent="0.2">
      <c r="A19" s="87" t="s">
        <v>130</v>
      </c>
      <c r="B19" s="72"/>
      <c r="C19" s="72"/>
      <c r="D19" s="106"/>
      <c r="E19" s="106"/>
      <c r="F19" s="106"/>
      <c r="G19" s="106"/>
      <c r="H19" s="106"/>
      <c r="I19" s="106"/>
      <c r="J19" s="106"/>
      <c r="K19" s="106"/>
      <c r="L19" s="106"/>
      <c r="M19" s="106"/>
      <c r="N19" s="106"/>
      <c r="O19" s="107"/>
    </row>
    <row r="20" spans="1:15" x14ac:dyDescent="0.2">
      <c r="A20" s="58" t="s">
        <v>131</v>
      </c>
      <c r="B20" s="104">
        <v>0.4</v>
      </c>
      <c r="C20" s="104"/>
      <c r="D20" s="104">
        <v>0.2</v>
      </c>
      <c r="E20" s="104">
        <v>0.8</v>
      </c>
      <c r="F20" s="104"/>
      <c r="G20" s="104">
        <v>0</v>
      </c>
      <c r="H20" s="104">
        <v>0.1</v>
      </c>
      <c r="I20" s="104">
        <v>0.1</v>
      </c>
      <c r="J20" s="104">
        <v>0.1</v>
      </c>
      <c r="K20" s="104">
        <v>29.8</v>
      </c>
      <c r="L20" s="104">
        <v>0.7</v>
      </c>
      <c r="M20" s="104">
        <v>0.1</v>
      </c>
      <c r="N20" s="104">
        <v>0.1</v>
      </c>
      <c r="O20" s="105">
        <v>0.9</v>
      </c>
    </row>
    <row r="21" spans="1:15" x14ac:dyDescent="0.2">
      <c r="A21" s="58" t="s">
        <v>132</v>
      </c>
      <c r="B21" s="104">
        <v>5.6</v>
      </c>
      <c r="C21" s="104"/>
      <c r="D21" s="104">
        <v>4.4000000000000004</v>
      </c>
      <c r="E21" s="104">
        <v>7.8</v>
      </c>
      <c r="F21" s="104"/>
      <c r="G21" s="104">
        <v>1.2</v>
      </c>
      <c r="H21" s="104">
        <v>16.600000000000001</v>
      </c>
      <c r="I21" s="104">
        <v>3.1</v>
      </c>
      <c r="J21" s="104">
        <v>5.0999999999999996</v>
      </c>
      <c r="K21" s="104">
        <v>6</v>
      </c>
      <c r="L21" s="104">
        <v>6.9</v>
      </c>
      <c r="M21" s="104">
        <v>19.2</v>
      </c>
      <c r="N21" s="104">
        <v>1.2</v>
      </c>
      <c r="O21" s="105">
        <v>2.4</v>
      </c>
    </row>
    <row r="22" spans="1:15" x14ac:dyDescent="0.2">
      <c r="A22" s="58" t="s">
        <v>189</v>
      </c>
      <c r="B22" s="104">
        <v>93.4</v>
      </c>
      <c r="C22" s="104"/>
      <c r="D22" s="104">
        <v>94.9</v>
      </c>
      <c r="E22" s="104">
        <v>90.7</v>
      </c>
      <c r="F22" s="104"/>
      <c r="G22" s="104">
        <v>96.6</v>
      </c>
      <c r="H22" s="104">
        <v>80.400000000000006</v>
      </c>
      <c r="I22" s="104">
        <v>96.4</v>
      </c>
      <c r="J22" s="104">
        <v>94.8</v>
      </c>
      <c r="K22" s="104">
        <v>63.2</v>
      </c>
      <c r="L22" s="104">
        <v>89.8</v>
      </c>
      <c r="M22" s="104">
        <v>80.7</v>
      </c>
      <c r="N22" s="104">
        <v>98.6</v>
      </c>
      <c r="O22" s="105">
        <v>96.4</v>
      </c>
    </row>
    <row r="23" spans="1:15" x14ac:dyDescent="0.2">
      <c r="A23" s="58" t="s">
        <v>126</v>
      </c>
      <c r="B23" s="104">
        <v>0.6</v>
      </c>
      <c r="C23" s="104"/>
      <c r="D23" s="104">
        <v>0.5</v>
      </c>
      <c r="E23" s="104">
        <v>0.7</v>
      </c>
      <c r="F23" s="104"/>
      <c r="G23" s="104">
        <v>2.2000000000000002</v>
      </c>
      <c r="H23" s="104">
        <v>2.9</v>
      </c>
      <c r="I23" s="104">
        <v>0.4</v>
      </c>
      <c r="J23" s="104">
        <v>0</v>
      </c>
      <c r="K23" s="104">
        <v>1</v>
      </c>
      <c r="L23" s="104">
        <v>2.5</v>
      </c>
      <c r="M23" s="104">
        <v>0</v>
      </c>
      <c r="N23" s="104">
        <v>0.1</v>
      </c>
      <c r="O23" s="105">
        <v>0.3</v>
      </c>
    </row>
    <row r="24" spans="1:15" x14ac:dyDescent="0.2">
      <c r="A24" s="87" t="s">
        <v>213</v>
      </c>
      <c r="B24" s="72"/>
      <c r="C24" s="72"/>
      <c r="D24" s="106"/>
      <c r="E24" s="106"/>
      <c r="F24" s="106"/>
      <c r="G24" s="106"/>
      <c r="H24" s="106"/>
      <c r="I24" s="106"/>
      <c r="J24" s="106"/>
      <c r="K24" s="106"/>
      <c r="L24" s="106"/>
      <c r="M24" s="106"/>
      <c r="N24" s="106"/>
      <c r="O24" s="107"/>
    </row>
    <row r="25" spans="1:15" x14ac:dyDescent="0.2">
      <c r="A25" s="54">
        <v>1</v>
      </c>
      <c r="B25" s="104">
        <v>33.299999999999997</v>
      </c>
      <c r="C25" s="104"/>
      <c r="D25" s="104">
        <v>30.7</v>
      </c>
      <c r="E25" s="104">
        <v>37.5</v>
      </c>
      <c r="F25" s="104"/>
      <c r="G25" s="104">
        <v>29.5</v>
      </c>
      <c r="H25" s="104">
        <v>38.200000000000003</v>
      </c>
      <c r="I25" s="104">
        <v>30.9</v>
      </c>
      <c r="J25" s="104">
        <v>34.700000000000003</v>
      </c>
      <c r="K25" s="104">
        <v>58.5</v>
      </c>
      <c r="L25" s="104">
        <v>45.1</v>
      </c>
      <c r="M25" s="104">
        <v>33.9</v>
      </c>
      <c r="N25" s="104">
        <v>29.4</v>
      </c>
      <c r="O25" s="105">
        <v>35.200000000000003</v>
      </c>
    </row>
    <row r="26" spans="1:15" x14ac:dyDescent="0.2">
      <c r="A26" s="54">
        <v>2</v>
      </c>
      <c r="B26" s="104">
        <v>38.5</v>
      </c>
      <c r="C26" s="104"/>
      <c r="D26" s="104">
        <v>37.6</v>
      </c>
      <c r="E26" s="104">
        <v>40</v>
      </c>
      <c r="F26" s="104"/>
      <c r="G26" s="104">
        <v>31.4</v>
      </c>
      <c r="H26" s="104">
        <v>39.299999999999997</v>
      </c>
      <c r="I26" s="104">
        <v>39.4</v>
      </c>
      <c r="J26" s="104">
        <v>35.1</v>
      </c>
      <c r="K26" s="104">
        <v>32.4</v>
      </c>
      <c r="L26" s="104">
        <v>37.700000000000003</v>
      </c>
      <c r="M26" s="104">
        <v>38.5</v>
      </c>
      <c r="N26" s="104">
        <v>41.9</v>
      </c>
      <c r="O26" s="105">
        <v>39.299999999999997</v>
      </c>
    </row>
    <row r="27" spans="1:15" x14ac:dyDescent="0.2">
      <c r="A27" s="58" t="s">
        <v>133</v>
      </c>
      <c r="B27" s="104">
        <v>28.2</v>
      </c>
      <c r="C27" s="104"/>
      <c r="D27" s="104">
        <v>31.6</v>
      </c>
      <c r="E27" s="104">
        <v>22.5</v>
      </c>
      <c r="F27" s="104"/>
      <c r="G27" s="104">
        <v>39.200000000000003</v>
      </c>
      <c r="H27" s="104">
        <v>22.5</v>
      </c>
      <c r="I27" s="104">
        <v>29.6</v>
      </c>
      <c r="J27" s="104">
        <v>29.7</v>
      </c>
      <c r="K27" s="104">
        <v>8.8000000000000007</v>
      </c>
      <c r="L27" s="104">
        <v>17.3</v>
      </c>
      <c r="M27" s="104">
        <v>27.6</v>
      </c>
      <c r="N27" s="104">
        <v>28.8</v>
      </c>
      <c r="O27" s="105">
        <v>25.5</v>
      </c>
    </row>
    <row r="28" spans="1:15" x14ac:dyDescent="0.2">
      <c r="A28" s="56"/>
      <c r="B28" s="31"/>
      <c r="C28" s="31"/>
      <c r="D28" s="31"/>
      <c r="E28" s="31"/>
      <c r="F28" s="31"/>
      <c r="G28" s="31"/>
      <c r="H28" s="31"/>
      <c r="I28" s="31"/>
      <c r="J28" s="31"/>
      <c r="K28" s="31"/>
      <c r="L28" s="31"/>
      <c r="M28" s="31"/>
      <c r="N28" s="31"/>
      <c r="O28" s="62"/>
    </row>
    <row r="29" spans="1:15" x14ac:dyDescent="0.2">
      <c r="A29" s="53" t="s">
        <v>1</v>
      </c>
      <c r="B29" s="104">
        <v>100</v>
      </c>
      <c r="C29" s="104"/>
      <c r="D29" s="104">
        <v>100</v>
      </c>
      <c r="E29" s="104">
        <v>100</v>
      </c>
      <c r="F29" s="104"/>
      <c r="G29" s="104">
        <v>100</v>
      </c>
      <c r="H29" s="104">
        <v>100</v>
      </c>
      <c r="I29" s="104">
        <v>100</v>
      </c>
      <c r="J29" s="104">
        <v>100</v>
      </c>
      <c r="K29" s="104">
        <v>100</v>
      </c>
      <c r="L29" s="104">
        <v>100</v>
      </c>
      <c r="M29" s="104">
        <v>100</v>
      </c>
      <c r="N29" s="104">
        <v>100</v>
      </c>
      <c r="O29" s="105">
        <v>100</v>
      </c>
    </row>
    <row r="30" spans="1:15" x14ac:dyDescent="0.2">
      <c r="A30" s="53"/>
      <c r="B30" s="104"/>
      <c r="C30" s="104"/>
      <c r="D30" s="104"/>
      <c r="E30" s="104"/>
      <c r="F30" s="104"/>
      <c r="G30" s="104"/>
      <c r="H30" s="104"/>
      <c r="I30" s="104"/>
      <c r="J30" s="104"/>
      <c r="K30" s="104"/>
      <c r="L30" s="104"/>
      <c r="M30" s="104"/>
      <c r="N30" s="104"/>
      <c r="O30" s="105"/>
    </row>
    <row r="31" spans="1:15" x14ac:dyDescent="0.2">
      <c r="A31" s="53" t="s">
        <v>79</v>
      </c>
      <c r="B31" s="31">
        <v>7313</v>
      </c>
      <c r="C31" s="31"/>
      <c r="D31" s="31">
        <v>4579</v>
      </c>
      <c r="E31" s="31">
        <v>2734</v>
      </c>
      <c r="F31" s="31"/>
      <c r="G31" s="31">
        <v>558</v>
      </c>
      <c r="H31" s="31">
        <v>434</v>
      </c>
      <c r="I31" s="31">
        <v>2087</v>
      </c>
      <c r="J31" s="31">
        <v>540</v>
      </c>
      <c r="K31" s="31">
        <v>27</v>
      </c>
      <c r="L31" s="31">
        <v>105</v>
      </c>
      <c r="M31" s="31">
        <v>906</v>
      </c>
      <c r="N31" s="31">
        <v>609</v>
      </c>
      <c r="O31" s="62">
        <v>2047</v>
      </c>
    </row>
    <row r="32" spans="1:15" x14ac:dyDescent="0.2">
      <c r="A32" s="56"/>
      <c r="B32" s="31"/>
      <c r="C32" s="31"/>
      <c r="D32" s="31"/>
      <c r="E32" s="31"/>
      <c r="F32" s="31"/>
      <c r="G32" s="31"/>
      <c r="H32" s="31"/>
      <c r="I32" s="31"/>
      <c r="J32" s="31"/>
      <c r="K32" s="31"/>
      <c r="L32" s="31"/>
      <c r="M32" s="31"/>
      <c r="N32" s="31"/>
      <c r="O32" s="62"/>
    </row>
    <row r="33" spans="1:15" ht="22.5" x14ac:dyDescent="0.2">
      <c r="A33" s="60" t="s">
        <v>134</v>
      </c>
      <c r="B33" s="39">
        <v>2.04</v>
      </c>
      <c r="C33" s="39"/>
      <c r="D33" s="108">
        <v>1.96</v>
      </c>
      <c r="E33" s="108">
        <v>2.19</v>
      </c>
      <c r="F33" s="108"/>
      <c r="G33" s="108">
        <v>1.87</v>
      </c>
      <c r="H33" s="108">
        <v>2.27</v>
      </c>
      <c r="I33" s="108">
        <v>2.04</v>
      </c>
      <c r="J33" s="108">
        <v>2.02</v>
      </c>
      <c r="K33" s="108">
        <v>2.58</v>
      </c>
      <c r="L33" s="108">
        <v>2.65</v>
      </c>
      <c r="M33" s="108">
        <v>2.0299999999999998</v>
      </c>
      <c r="N33" s="108">
        <v>1.82</v>
      </c>
      <c r="O33" s="109">
        <v>2.08</v>
      </c>
    </row>
    <row r="34" spans="1:15" ht="12.75" customHeight="1" x14ac:dyDescent="0.2">
      <c r="A34" s="233" t="s">
        <v>212</v>
      </c>
      <c r="B34" s="234"/>
      <c r="C34" s="234"/>
      <c r="D34" s="234"/>
      <c r="E34" s="234"/>
      <c r="F34" s="234"/>
      <c r="G34" s="234"/>
      <c r="H34" s="234"/>
      <c r="I34" s="234"/>
      <c r="J34" s="234"/>
      <c r="K34" s="234"/>
      <c r="L34" s="234"/>
      <c r="M34" s="234"/>
      <c r="N34" s="234"/>
      <c r="O34" s="235"/>
    </row>
    <row r="35" spans="1:15" ht="162" customHeight="1" x14ac:dyDescent="0.2">
      <c r="A35" s="188" t="s">
        <v>48</v>
      </c>
      <c r="B35" s="189"/>
      <c r="C35" s="189"/>
      <c r="D35" s="190"/>
      <c r="E35" s="190"/>
      <c r="F35" s="190"/>
      <c r="G35" s="190"/>
      <c r="H35" s="190"/>
      <c r="I35" s="190"/>
      <c r="J35" s="190"/>
      <c r="K35" s="190"/>
      <c r="L35" s="190"/>
      <c r="M35" s="190"/>
      <c r="N35" s="190"/>
      <c r="O35" s="191"/>
    </row>
    <row r="36" spans="1:15" x14ac:dyDescent="0.2">
      <c r="A36" s="2"/>
      <c r="B36" s="2"/>
      <c r="C36" s="2"/>
      <c r="D36" s="2"/>
      <c r="E36" s="2"/>
      <c r="F36" s="2"/>
      <c r="G36" s="2"/>
      <c r="H36" s="2"/>
      <c r="I36" s="2"/>
      <c r="J36" s="2"/>
      <c r="K36" s="2"/>
      <c r="L36" s="2"/>
      <c r="M36" s="2"/>
      <c r="N36" s="2"/>
      <c r="O36" s="2"/>
    </row>
    <row r="37" spans="1:15" ht="168.75" customHeight="1" x14ac:dyDescent="0.2">
      <c r="A37" s="188" t="s">
        <v>152</v>
      </c>
      <c r="B37" s="189"/>
      <c r="C37" s="189"/>
      <c r="D37" s="190"/>
      <c r="E37" s="190"/>
      <c r="F37" s="190"/>
      <c r="G37" s="190"/>
      <c r="H37" s="190"/>
      <c r="I37" s="190"/>
      <c r="J37" s="190"/>
      <c r="K37" s="190"/>
      <c r="L37" s="190"/>
      <c r="M37" s="190"/>
      <c r="N37" s="190"/>
      <c r="O37" s="191"/>
    </row>
    <row r="38" spans="1:15" x14ac:dyDescent="0.2">
      <c r="A38" s="12"/>
    </row>
  </sheetData>
  <mergeCells count="9">
    <mergeCell ref="A1:O1"/>
    <mergeCell ref="A3:A4"/>
    <mergeCell ref="B3:B4"/>
    <mergeCell ref="A34:O34"/>
    <mergeCell ref="A37:O37"/>
    <mergeCell ref="A2:O2"/>
    <mergeCell ref="D3:E3"/>
    <mergeCell ref="G3:O3"/>
    <mergeCell ref="A35:O35"/>
  </mergeCells>
  <printOptions horizontalCentered="1"/>
  <pageMargins left="0.25" right="0.25" top="0.75" bottom="0.75" header="0.3" footer="0.3"/>
  <pageSetup paperSize="9" scale="97"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6"/>
  <sheetViews>
    <sheetView workbookViewId="0">
      <selection activeCell="C4" sqref="C1:C1048576"/>
    </sheetView>
  </sheetViews>
  <sheetFormatPr baseColWidth="10" defaultColWidth="9.140625" defaultRowHeight="12.75" x14ac:dyDescent="0.2"/>
  <cols>
    <col min="1" max="1" width="31.85546875" style="1" customWidth="1"/>
    <col min="2" max="2" width="9" style="1" customWidth="1"/>
    <col min="3" max="3" width="3.140625" style="1" customWidth="1"/>
    <col min="4" max="5" width="9" style="1" customWidth="1"/>
    <col min="6" max="6" width="2.42578125" style="1" customWidth="1"/>
    <col min="7" max="15" width="9" style="1" customWidth="1"/>
    <col min="16" max="16384" width="9.140625" style="1"/>
  </cols>
  <sheetData>
    <row r="1" spans="1:15" ht="19.5" customHeight="1" x14ac:dyDescent="0.2">
      <c r="A1" s="171" t="s">
        <v>135</v>
      </c>
      <c r="B1" s="172"/>
      <c r="C1" s="172"/>
      <c r="D1" s="172"/>
      <c r="E1" s="172"/>
      <c r="F1" s="172"/>
      <c r="G1" s="172"/>
      <c r="H1" s="172"/>
      <c r="I1" s="172"/>
      <c r="J1" s="172"/>
      <c r="K1" s="172"/>
      <c r="L1" s="172"/>
      <c r="M1" s="172"/>
      <c r="N1" s="172"/>
      <c r="O1" s="173"/>
    </row>
    <row r="2" spans="1:15" ht="25.5" customHeight="1" x14ac:dyDescent="0.2">
      <c r="A2" s="207" t="s">
        <v>209</v>
      </c>
      <c r="B2" s="236"/>
      <c r="C2" s="236"/>
      <c r="D2" s="208"/>
      <c r="E2" s="208"/>
      <c r="F2" s="208"/>
      <c r="G2" s="208"/>
      <c r="H2" s="208"/>
      <c r="I2" s="208"/>
      <c r="J2" s="208"/>
      <c r="K2" s="208"/>
      <c r="L2" s="208"/>
      <c r="M2" s="208"/>
      <c r="N2" s="208"/>
      <c r="O2" s="209"/>
    </row>
    <row r="3" spans="1:15" ht="13.5" customHeight="1" x14ac:dyDescent="0.2">
      <c r="A3" s="229"/>
      <c r="B3" s="231" t="s">
        <v>1</v>
      </c>
      <c r="C3" s="168"/>
      <c r="D3" s="183" t="s">
        <v>51</v>
      </c>
      <c r="E3" s="237"/>
      <c r="F3" s="170"/>
      <c r="G3" s="183" t="s">
        <v>52</v>
      </c>
      <c r="H3" s="237"/>
      <c r="I3" s="237"/>
      <c r="J3" s="237"/>
      <c r="K3" s="237"/>
      <c r="L3" s="237"/>
      <c r="M3" s="237"/>
      <c r="N3" s="238"/>
      <c r="O3" s="239"/>
    </row>
    <row r="4" spans="1:15" ht="22.5" x14ac:dyDescent="0.2">
      <c r="A4" s="230"/>
      <c r="B4" s="232"/>
      <c r="C4" s="169"/>
      <c r="D4" s="91" t="s">
        <v>53</v>
      </c>
      <c r="E4" s="91" t="s">
        <v>0</v>
      </c>
      <c r="F4" s="169"/>
      <c r="G4" s="91" t="s">
        <v>163</v>
      </c>
      <c r="H4" s="91" t="s">
        <v>164</v>
      </c>
      <c r="I4" s="91" t="s">
        <v>165</v>
      </c>
      <c r="J4" s="91" t="s">
        <v>166</v>
      </c>
      <c r="K4" s="91" t="s">
        <v>167</v>
      </c>
      <c r="L4" s="91" t="s">
        <v>168</v>
      </c>
      <c r="M4" s="91" t="s">
        <v>169</v>
      </c>
      <c r="N4" s="91" t="s">
        <v>170</v>
      </c>
      <c r="O4" s="92" t="s">
        <v>171</v>
      </c>
    </row>
    <row r="5" spans="1:15" ht="12.75" customHeight="1" x14ac:dyDescent="0.2">
      <c r="A5" s="56"/>
      <c r="B5" s="31"/>
      <c r="C5" s="31"/>
      <c r="D5" s="32"/>
      <c r="E5" s="32"/>
      <c r="F5" s="32"/>
      <c r="G5" s="33"/>
      <c r="H5" s="33"/>
      <c r="I5" s="33"/>
      <c r="J5" s="33"/>
      <c r="K5" s="33"/>
      <c r="L5" s="33"/>
      <c r="M5" s="33"/>
      <c r="N5" s="33"/>
      <c r="O5" s="34"/>
    </row>
    <row r="6" spans="1:15" x14ac:dyDescent="0.2">
      <c r="A6" s="42" t="s">
        <v>136</v>
      </c>
      <c r="B6" s="35"/>
      <c r="C6" s="35"/>
      <c r="D6" s="32"/>
      <c r="E6" s="32"/>
      <c r="F6" s="32"/>
      <c r="G6" s="32"/>
      <c r="H6" s="32"/>
      <c r="I6" s="32"/>
      <c r="J6" s="32"/>
      <c r="K6" s="32"/>
      <c r="L6" s="32"/>
      <c r="M6" s="32"/>
      <c r="N6" s="32"/>
      <c r="O6" s="36"/>
    </row>
    <row r="7" spans="1:15" x14ac:dyDescent="0.2">
      <c r="A7" s="58" t="s">
        <v>42</v>
      </c>
      <c r="B7" s="37">
        <v>78.599999999999994</v>
      </c>
      <c r="C7" s="37"/>
      <c r="D7" s="37">
        <v>81.3</v>
      </c>
      <c r="E7" s="37">
        <v>74.2</v>
      </c>
      <c r="F7" s="37"/>
      <c r="G7" s="37">
        <v>88.9</v>
      </c>
      <c r="H7" s="37">
        <v>75.400000000000006</v>
      </c>
      <c r="I7" s="37">
        <v>83.4</v>
      </c>
      <c r="J7" s="37">
        <v>66</v>
      </c>
      <c r="K7" s="37">
        <v>78.900000000000006</v>
      </c>
      <c r="L7" s="37">
        <v>79.8</v>
      </c>
      <c r="M7" s="37">
        <v>72.2</v>
      </c>
      <c r="N7" s="37">
        <v>77.5</v>
      </c>
      <c r="O7" s="38">
        <v>78.2</v>
      </c>
    </row>
    <row r="8" spans="1:15" x14ac:dyDescent="0.2">
      <c r="A8" s="58" t="s">
        <v>137</v>
      </c>
      <c r="B8" s="37">
        <v>89.3</v>
      </c>
      <c r="C8" s="37"/>
      <c r="D8" s="37">
        <v>95.2</v>
      </c>
      <c r="E8" s="37">
        <v>79.2</v>
      </c>
      <c r="F8" s="37"/>
      <c r="G8" s="37">
        <v>98.5</v>
      </c>
      <c r="H8" s="37">
        <v>75.8</v>
      </c>
      <c r="I8" s="37">
        <v>96.7</v>
      </c>
      <c r="J8" s="37">
        <v>83.2</v>
      </c>
      <c r="K8" s="37">
        <v>73.599999999999994</v>
      </c>
      <c r="L8" s="37">
        <v>73.599999999999994</v>
      </c>
      <c r="M8" s="37">
        <v>91.8</v>
      </c>
      <c r="N8" s="37">
        <v>87.8</v>
      </c>
      <c r="O8" s="38">
        <v>83.8</v>
      </c>
    </row>
    <row r="9" spans="1:15" x14ac:dyDescent="0.2">
      <c r="A9" s="58" t="s">
        <v>138</v>
      </c>
      <c r="B9" s="37">
        <v>15.6</v>
      </c>
      <c r="C9" s="37"/>
      <c r="D9" s="37">
        <v>23.5</v>
      </c>
      <c r="E9" s="37">
        <v>2.2999999999999998</v>
      </c>
      <c r="F9" s="37"/>
      <c r="G9" s="37">
        <v>47</v>
      </c>
      <c r="H9" s="37">
        <v>4</v>
      </c>
      <c r="I9" s="37">
        <v>21.6</v>
      </c>
      <c r="J9" s="37">
        <v>5.5</v>
      </c>
      <c r="K9" s="37">
        <v>3.4</v>
      </c>
      <c r="L9" s="37">
        <v>12.3</v>
      </c>
      <c r="M9" s="37">
        <v>8.6</v>
      </c>
      <c r="N9" s="37">
        <v>11.1</v>
      </c>
      <c r="O9" s="38">
        <v>10.8</v>
      </c>
    </row>
    <row r="10" spans="1:15" x14ac:dyDescent="0.2">
      <c r="A10" s="58" t="s">
        <v>190</v>
      </c>
      <c r="B10" s="37">
        <v>87.1</v>
      </c>
      <c r="C10" s="37"/>
      <c r="D10" s="37">
        <v>92.8</v>
      </c>
      <c r="E10" s="37">
        <v>77.5</v>
      </c>
      <c r="F10" s="37"/>
      <c r="G10" s="37">
        <v>98.4</v>
      </c>
      <c r="H10" s="37">
        <v>80.400000000000006</v>
      </c>
      <c r="I10" s="37">
        <v>93.6</v>
      </c>
      <c r="J10" s="37">
        <v>78.900000000000006</v>
      </c>
      <c r="K10" s="37">
        <v>65.3</v>
      </c>
      <c r="L10" s="37">
        <v>70.900000000000006</v>
      </c>
      <c r="M10" s="37">
        <v>89.2</v>
      </c>
      <c r="N10" s="37">
        <v>84.3</v>
      </c>
      <c r="O10" s="38">
        <v>81.900000000000006</v>
      </c>
    </row>
    <row r="11" spans="1:15" x14ac:dyDescent="0.2">
      <c r="A11" s="42" t="s">
        <v>139</v>
      </c>
      <c r="B11" s="37"/>
      <c r="C11" s="37"/>
      <c r="D11" s="37"/>
      <c r="E11" s="37"/>
      <c r="F11" s="37"/>
      <c r="G11" s="37"/>
      <c r="H11" s="37"/>
      <c r="I11" s="37"/>
      <c r="J11" s="37"/>
      <c r="K11" s="37"/>
      <c r="L11" s="37"/>
      <c r="M11" s="37"/>
      <c r="N11" s="37"/>
      <c r="O11" s="38"/>
    </row>
    <row r="12" spans="1:15" x14ac:dyDescent="0.2">
      <c r="A12" s="58" t="s">
        <v>140</v>
      </c>
      <c r="B12" s="37">
        <v>23.1</v>
      </c>
      <c r="C12" s="37"/>
      <c r="D12" s="37">
        <v>11</v>
      </c>
      <c r="E12" s="37">
        <v>43.5</v>
      </c>
      <c r="F12" s="37"/>
      <c r="G12" s="37">
        <v>13.1</v>
      </c>
      <c r="H12" s="37">
        <v>41.4</v>
      </c>
      <c r="I12" s="37">
        <v>9.8000000000000007</v>
      </c>
      <c r="J12" s="37">
        <v>28.8</v>
      </c>
      <c r="K12" s="37">
        <v>20.6</v>
      </c>
      <c r="L12" s="37">
        <v>18.899999999999999</v>
      </c>
      <c r="M12" s="37">
        <v>12</v>
      </c>
      <c r="N12" s="37">
        <v>44.1</v>
      </c>
      <c r="O12" s="38">
        <v>33</v>
      </c>
    </row>
    <row r="13" spans="1:15" x14ac:dyDescent="0.2">
      <c r="A13" s="58" t="s">
        <v>141</v>
      </c>
      <c r="B13" s="37">
        <v>40.9</v>
      </c>
      <c r="C13" s="37"/>
      <c r="D13" s="37">
        <v>21.2</v>
      </c>
      <c r="E13" s="37">
        <v>73.900000000000006</v>
      </c>
      <c r="F13" s="37"/>
      <c r="G13" s="37">
        <v>7.5</v>
      </c>
      <c r="H13" s="37">
        <v>77.5</v>
      </c>
      <c r="I13" s="37">
        <v>21.7</v>
      </c>
      <c r="J13" s="37">
        <v>63.4</v>
      </c>
      <c r="K13" s="37">
        <v>55.6</v>
      </c>
      <c r="L13" s="37">
        <v>31.1</v>
      </c>
      <c r="M13" s="37">
        <v>28</v>
      </c>
      <c r="N13" s="37">
        <v>54</v>
      </c>
      <c r="O13" s="38">
        <v>58.1</v>
      </c>
    </row>
    <row r="14" spans="1:15" ht="22.5" x14ac:dyDescent="0.2">
      <c r="A14" s="20" t="s">
        <v>142</v>
      </c>
      <c r="B14" s="61"/>
      <c r="C14" s="61"/>
      <c r="D14" s="32"/>
      <c r="E14" s="32"/>
      <c r="F14" s="32"/>
      <c r="G14" s="32"/>
      <c r="H14" s="32"/>
      <c r="I14" s="32"/>
      <c r="J14" s="32"/>
      <c r="K14" s="32"/>
      <c r="L14" s="32"/>
      <c r="M14" s="32"/>
      <c r="N14" s="32"/>
      <c r="O14" s="36"/>
    </row>
    <row r="15" spans="1:15" x14ac:dyDescent="0.2">
      <c r="A15" s="58" t="s">
        <v>191</v>
      </c>
      <c r="B15" s="37">
        <v>30.8</v>
      </c>
      <c r="C15" s="37"/>
      <c r="D15" s="37">
        <v>39.1</v>
      </c>
      <c r="E15" s="37">
        <v>17.100000000000001</v>
      </c>
      <c r="F15" s="37"/>
      <c r="G15" s="37">
        <v>56.3</v>
      </c>
      <c r="H15" s="37">
        <v>14.8</v>
      </c>
      <c r="I15" s="37">
        <v>36.700000000000003</v>
      </c>
      <c r="J15" s="37">
        <v>19.899999999999999</v>
      </c>
      <c r="K15" s="37">
        <v>26.5</v>
      </c>
      <c r="L15" s="37">
        <v>37.799999999999997</v>
      </c>
      <c r="M15" s="37">
        <v>33.200000000000003</v>
      </c>
      <c r="N15" s="37">
        <v>25.2</v>
      </c>
      <c r="O15" s="38">
        <v>24.6</v>
      </c>
    </row>
    <row r="16" spans="1:15" x14ac:dyDescent="0.2">
      <c r="A16" s="58" t="s">
        <v>192</v>
      </c>
      <c r="B16" s="37">
        <v>95.6</v>
      </c>
      <c r="C16" s="37"/>
      <c r="D16" s="37">
        <v>97.7</v>
      </c>
      <c r="E16" s="37">
        <v>92.1</v>
      </c>
      <c r="F16" s="37"/>
      <c r="G16" s="37">
        <v>97.5</v>
      </c>
      <c r="H16" s="37">
        <v>93.8</v>
      </c>
      <c r="I16" s="37">
        <v>97.6</v>
      </c>
      <c r="J16" s="37">
        <v>92.9</v>
      </c>
      <c r="K16" s="37">
        <v>91.7</v>
      </c>
      <c r="L16" s="37">
        <v>89.9</v>
      </c>
      <c r="M16" s="37">
        <v>98.1</v>
      </c>
      <c r="N16" s="37">
        <v>93.3</v>
      </c>
      <c r="O16" s="38">
        <v>94.1</v>
      </c>
    </row>
    <row r="17" spans="1:15" x14ac:dyDescent="0.2">
      <c r="A17" s="58" t="s">
        <v>143</v>
      </c>
      <c r="B17" s="37">
        <v>34.200000000000003</v>
      </c>
      <c r="C17" s="37"/>
      <c r="D17" s="37">
        <v>41</v>
      </c>
      <c r="E17" s="37">
        <v>22.9</v>
      </c>
      <c r="F17" s="37"/>
      <c r="G17" s="37">
        <v>48</v>
      </c>
      <c r="H17" s="37">
        <v>24.3</v>
      </c>
      <c r="I17" s="37">
        <v>39.700000000000003</v>
      </c>
      <c r="J17" s="37">
        <v>27.2</v>
      </c>
      <c r="K17" s="37">
        <v>29.1</v>
      </c>
      <c r="L17" s="37">
        <v>56.3</v>
      </c>
      <c r="M17" s="37">
        <v>39.5</v>
      </c>
      <c r="N17" s="37">
        <v>25.5</v>
      </c>
      <c r="O17" s="38">
        <v>28.1</v>
      </c>
    </row>
    <row r="18" spans="1:15" x14ac:dyDescent="0.2">
      <c r="A18" s="58" t="s">
        <v>193</v>
      </c>
      <c r="B18" s="37">
        <v>53.2</v>
      </c>
      <c r="C18" s="37"/>
      <c r="D18" s="37">
        <v>45.8</v>
      </c>
      <c r="E18" s="37">
        <v>65.7</v>
      </c>
      <c r="F18" s="37"/>
      <c r="G18" s="37">
        <v>18.8</v>
      </c>
      <c r="H18" s="37">
        <v>73.8</v>
      </c>
      <c r="I18" s="37">
        <v>36.299999999999997</v>
      </c>
      <c r="J18" s="37">
        <v>69.2</v>
      </c>
      <c r="K18" s="37">
        <v>55.7</v>
      </c>
      <c r="L18" s="37">
        <v>69</v>
      </c>
      <c r="M18" s="37">
        <v>58.1</v>
      </c>
      <c r="N18" s="37">
        <v>65.8</v>
      </c>
      <c r="O18" s="38">
        <v>64.5</v>
      </c>
    </row>
    <row r="19" spans="1:15" x14ac:dyDescent="0.2">
      <c r="A19" s="58" t="s">
        <v>194</v>
      </c>
      <c r="B19" s="37">
        <v>4.5999999999999996</v>
      </c>
      <c r="C19" s="37"/>
      <c r="D19" s="37">
        <v>1.3</v>
      </c>
      <c r="E19" s="37">
        <v>10.1</v>
      </c>
      <c r="F19" s="37"/>
      <c r="G19" s="37">
        <v>2.2999999999999998</v>
      </c>
      <c r="H19" s="37">
        <v>10.5</v>
      </c>
      <c r="I19" s="37">
        <v>1.6</v>
      </c>
      <c r="J19" s="37">
        <v>8.5</v>
      </c>
      <c r="K19" s="37">
        <v>2.7</v>
      </c>
      <c r="L19" s="37">
        <v>2.6</v>
      </c>
      <c r="M19" s="37">
        <v>1.2</v>
      </c>
      <c r="N19" s="37">
        <v>4.9000000000000004</v>
      </c>
      <c r="O19" s="38">
        <v>7.4</v>
      </c>
    </row>
    <row r="20" spans="1:15" x14ac:dyDescent="0.2">
      <c r="A20" s="58" t="s">
        <v>195</v>
      </c>
      <c r="B20" s="37">
        <v>33.5</v>
      </c>
      <c r="C20" s="37"/>
      <c r="D20" s="37">
        <v>43.4</v>
      </c>
      <c r="E20" s="37">
        <v>16.899999999999999</v>
      </c>
      <c r="F20" s="37"/>
      <c r="G20" s="37">
        <v>60.3</v>
      </c>
      <c r="H20" s="37">
        <v>20.399999999999999</v>
      </c>
      <c r="I20" s="37">
        <v>41.6</v>
      </c>
      <c r="J20" s="37">
        <v>17.600000000000001</v>
      </c>
      <c r="K20" s="37">
        <v>12.5</v>
      </c>
      <c r="L20" s="37">
        <v>38.700000000000003</v>
      </c>
      <c r="M20" s="37">
        <v>39.200000000000003</v>
      </c>
      <c r="N20" s="37">
        <v>28</v>
      </c>
      <c r="O20" s="38">
        <v>24</v>
      </c>
    </row>
    <row r="21" spans="1:15" x14ac:dyDescent="0.2">
      <c r="A21" s="58" t="s">
        <v>196</v>
      </c>
      <c r="B21" s="37">
        <v>1.1000000000000001</v>
      </c>
      <c r="C21" s="37"/>
      <c r="D21" s="37">
        <v>1.5</v>
      </c>
      <c r="E21" s="37">
        <v>0.5</v>
      </c>
      <c r="F21" s="37"/>
      <c r="G21" s="37">
        <v>2.6</v>
      </c>
      <c r="H21" s="37">
        <v>1.3</v>
      </c>
      <c r="I21" s="37">
        <v>1.4</v>
      </c>
      <c r="J21" s="37">
        <v>0.2</v>
      </c>
      <c r="K21" s="37">
        <v>2.2000000000000002</v>
      </c>
      <c r="L21" s="37">
        <v>2.7</v>
      </c>
      <c r="M21" s="37">
        <v>0.6</v>
      </c>
      <c r="N21" s="37">
        <v>2.4</v>
      </c>
      <c r="O21" s="38">
        <v>0.5</v>
      </c>
    </row>
    <row r="22" spans="1:15" x14ac:dyDescent="0.2">
      <c r="A22" s="58" t="s">
        <v>144</v>
      </c>
      <c r="B22" s="37">
        <v>38.6</v>
      </c>
      <c r="C22" s="37"/>
      <c r="D22" s="37">
        <v>48.5</v>
      </c>
      <c r="E22" s="37">
        <v>22</v>
      </c>
      <c r="F22" s="37"/>
      <c r="G22" s="37">
        <v>63.9</v>
      </c>
      <c r="H22" s="37">
        <v>31.7</v>
      </c>
      <c r="I22" s="37">
        <v>57.3</v>
      </c>
      <c r="J22" s="37">
        <v>25.9</v>
      </c>
      <c r="K22" s="37">
        <v>22.4</v>
      </c>
      <c r="L22" s="37">
        <v>40.799999999999997</v>
      </c>
      <c r="M22" s="37">
        <v>24.1</v>
      </c>
      <c r="N22" s="37">
        <v>26.5</v>
      </c>
      <c r="O22" s="38">
        <v>27.6</v>
      </c>
    </row>
    <row r="23" spans="1:15" x14ac:dyDescent="0.2">
      <c r="A23" s="20" t="s">
        <v>211</v>
      </c>
      <c r="B23" s="61"/>
      <c r="C23" s="61"/>
      <c r="D23" s="32"/>
      <c r="E23" s="32"/>
      <c r="F23" s="32"/>
      <c r="G23" s="32"/>
      <c r="H23" s="32"/>
      <c r="I23" s="32"/>
      <c r="J23" s="32"/>
      <c r="K23" s="32"/>
      <c r="L23" s="32"/>
      <c r="M23" s="32"/>
      <c r="N23" s="32"/>
      <c r="O23" s="36"/>
    </row>
    <row r="24" spans="1:15" x14ac:dyDescent="0.2">
      <c r="A24" s="58" t="s">
        <v>153</v>
      </c>
      <c r="B24" s="37">
        <v>78.3</v>
      </c>
      <c r="C24" s="37"/>
      <c r="D24" s="37">
        <v>75.599999999999994</v>
      </c>
      <c r="E24" s="37">
        <v>82.9</v>
      </c>
      <c r="F24" s="37"/>
      <c r="G24" s="37">
        <v>66.8</v>
      </c>
      <c r="H24" s="37">
        <v>85.7</v>
      </c>
      <c r="I24" s="37">
        <v>77.8</v>
      </c>
      <c r="J24" s="37">
        <v>83.8</v>
      </c>
      <c r="K24" s="37">
        <v>56.1</v>
      </c>
      <c r="L24" s="37">
        <v>66.2</v>
      </c>
      <c r="M24" s="37">
        <v>71.3</v>
      </c>
      <c r="N24" s="37">
        <v>82.8</v>
      </c>
      <c r="O24" s="38">
        <v>81.7</v>
      </c>
    </row>
    <row r="25" spans="1:15" x14ac:dyDescent="0.2">
      <c r="A25" s="58" t="s">
        <v>145</v>
      </c>
      <c r="B25" s="37">
        <v>21.7</v>
      </c>
      <c r="C25" s="37"/>
      <c r="D25" s="37">
        <v>24.4</v>
      </c>
      <c r="E25" s="37">
        <v>17.100000000000001</v>
      </c>
      <c r="F25" s="37"/>
      <c r="G25" s="37">
        <v>33.200000000000003</v>
      </c>
      <c r="H25" s="37">
        <v>14.3</v>
      </c>
      <c r="I25" s="37">
        <v>22.2</v>
      </c>
      <c r="J25" s="37">
        <v>16.2</v>
      </c>
      <c r="K25" s="37">
        <v>43.9</v>
      </c>
      <c r="L25" s="37">
        <v>33.799999999999997</v>
      </c>
      <c r="M25" s="37">
        <v>28.7</v>
      </c>
      <c r="N25" s="37">
        <v>17.2</v>
      </c>
      <c r="O25" s="38">
        <v>18.2</v>
      </c>
    </row>
    <row r="26" spans="1:15" x14ac:dyDescent="0.2">
      <c r="A26" s="58" t="s">
        <v>146</v>
      </c>
      <c r="B26" s="37">
        <v>11.5</v>
      </c>
      <c r="C26" s="37"/>
      <c r="D26" s="37">
        <v>16.899999999999999</v>
      </c>
      <c r="E26" s="37">
        <v>2.6</v>
      </c>
      <c r="F26" s="37"/>
      <c r="G26" s="37">
        <v>22.3</v>
      </c>
      <c r="H26" s="37">
        <v>4.2</v>
      </c>
      <c r="I26" s="37">
        <v>15.1</v>
      </c>
      <c r="J26" s="37">
        <v>4.5</v>
      </c>
      <c r="K26" s="37">
        <v>2.8</v>
      </c>
      <c r="L26" s="37">
        <v>12.3</v>
      </c>
      <c r="M26" s="37">
        <v>17.100000000000001</v>
      </c>
      <c r="N26" s="37">
        <v>10.199999999999999</v>
      </c>
      <c r="O26" s="38">
        <v>6.3</v>
      </c>
    </row>
    <row r="27" spans="1:15" x14ac:dyDescent="0.2">
      <c r="A27" s="58" t="s">
        <v>126</v>
      </c>
      <c r="B27" s="37">
        <v>10.1</v>
      </c>
      <c r="C27" s="37"/>
      <c r="D27" s="37">
        <v>7.5</v>
      </c>
      <c r="E27" s="37">
        <v>14.5</v>
      </c>
      <c r="F27" s="37"/>
      <c r="G27" s="37">
        <v>10.9</v>
      </c>
      <c r="H27" s="37">
        <v>10.1</v>
      </c>
      <c r="I27" s="37">
        <v>7.1</v>
      </c>
      <c r="J27" s="37">
        <v>11.7</v>
      </c>
      <c r="K27" s="37">
        <v>41</v>
      </c>
      <c r="L27" s="37">
        <v>21.5</v>
      </c>
      <c r="M27" s="37">
        <v>11.7</v>
      </c>
      <c r="N27" s="37">
        <v>7</v>
      </c>
      <c r="O27" s="38">
        <v>11.9</v>
      </c>
    </row>
    <row r="28" spans="1:15" x14ac:dyDescent="0.2">
      <c r="A28" s="53"/>
      <c r="B28" s="31"/>
      <c r="C28" s="31"/>
      <c r="D28" s="32"/>
      <c r="E28" s="32"/>
      <c r="F28" s="32"/>
      <c r="G28" s="32"/>
      <c r="H28" s="32"/>
      <c r="I28" s="32"/>
      <c r="J28" s="32"/>
      <c r="K28" s="32"/>
      <c r="L28" s="32"/>
      <c r="M28" s="32"/>
      <c r="N28" s="32"/>
      <c r="O28" s="36"/>
    </row>
    <row r="29" spans="1:15" x14ac:dyDescent="0.2">
      <c r="A29" s="53" t="s">
        <v>1</v>
      </c>
      <c r="B29" s="37">
        <v>100</v>
      </c>
      <c r="C29" s="37"/>
      <c r="D29" s="37">
        <v>100</v>
      </c>
      <c r="E29" s="37">
        <v>100</v>
      </c>
      <c r="F29" s="37"/>
      <c r="G29" s="37">
        <v>100</v>
      </c>
      <c r="H29" s="37">
        <v>100</v>
      </c>
      <c r="I29" s="37">
        <v>100</v>
      </c>
      <c r="J29" s="37">
        <v>100</v>
      </c>
      <c r="K29" s="37">
        <v>100</v>
      </c>
      <c r="L29" s="37">
        <v>100</v>
      </c>
      <c r="M29" s="37">
        <v>100</v>
      </c>
      <c r="N29" s="37">
        <v>100</v>
      </c>
      <c r="O29" s="38">
        <v>100</v>
      </c>
    </row>
    <row r="30" spans="1:15" x14ac:dyDescent="0.2">
      <c r="A30" s="53"/>
      <c r="B30" s="31"/>
      <c r="C30" s="31"/>
      <c r="D30" s="32"/>
      <c r="E30" s="32"/>
      <c r="F30" s="32"/>
      <c r="G30" s="32"/>
      <c r="H30" s="32"/>
      <c r="I30" s="32"/>
      <c r="J30" s="32"/>
      <c r="K30" s="32"/>
      <c r="L30" s="32"/>
      <c r="M30" s="32"/>
      <c r="N30" s="32"/>
      <c r="O30" s="36"/>
    </row>
    <row r="31" spans="1:15" x14ac:dyDescent="0.2">
      <c r="A31" s="24" t="s">
        <v>79</v>
      </c>
      <c r="B31" s="39">
        <v>7313</v>
      </c>
      <c r="C31" s="39"/>
      <c r="D31" s="40">
        <v>4579</v>
      </c>
      <c r="E31" s="40">
        <v>2734</v>
      </c>
      <c r="F31" s="40"/>
      <c r="G31" s="40">
        <v>558</v>
      </c>
      <c r="H31" s="40">
        <v>434</v>
      </c>
      <c r="I31" s="40">
        <v>2087</v>
      </c>
      <c r="J31" s="40">
        <v>540</v>
      </c>
      <c r="K31" s="40">
        <v>27</v>
      </c>
      <c r="L31" s="40">
        <v>105</v>
      </c>
      <c r="M31" s="40">
        <v>906</v>
      </c>
      <c r="N31" s="40">
        <v>609</v>
      </c>
      <c r="O31" s="41">
        <v>2047</v>
      </c>
    </row>
    <row r="32" spans="1:15" ht="12.75" customHeight="1" x14ac:dyDescent="0.2">
      <c r="A32" s="233" t="s">
        <v>212</v>
      </c>
      <c r="B32" s="234"/>
      <c r="C32" s="234"/>
      <c r="D32" s="234"/>
      <c r="E32" s="234"/>
      <c r="F32" s="234"/>
      <c r="G32" s="234"/>
      <c r="H32" s="234"/>
      <c r="I32" s="234"/>
      <c r="J32" s="234"/>
      <c r="K32" s="234"/>
      <c r="L32" s="234"/>
      <c r="M32" s="234"/>
      <c r="N32" s="234"/>
      <c r="O32" s="234"/>
    </row>
    <row r="33" spans="1:15" ht="141.75" customHeight="1" x14ac:dyDescent="0.2">
      <c r="A33" s="188" t="s">
        <v>72</v>
      </c>
      <c r="B33" s="189"/>
      <c r="C33" s="189"/>
      <c r="D33" s="190"/>
      <c r="E33" s="190"/>
      <c r="F33" s="190"/>
      <c r="G33" s="190"/>
      <c r="H33" s="190"/>
      <c r="I33" s="190"/>
      <c r="J33" s="190"/>
      <c r="K33" s="190"/>
      <c r="L33" s="190"/>
      <c r="M33" s="190"/>
      <c r="N33" s="190"/>
      <c r="O33" s="191"/>
    </row>
    <row r="34" spans="1:15" x14ac:dyDescent="0.2">
      <c r="A34" s="2"/>
      <c r="B34" s="2"/>
      <c r="C34" s="2"/>
      <c r="D34" s="2"/>
      <c r="E34" s="2"/>
      <c r="F34" s="2"/>
      <c r="G34" s="2"/>
      <c r="H34" s="2"/>
      <c r="I34" s="2"/>
      <c r="J34" s="2"/>
      <c r="K34" s="2"/>
      <c r="L34" s="2"/>
      <c r="M34" s="2"/>
      <c r="N34" s="2"/>
      <c r="O34" s="2"/>
    </row>
    <row r="35" spans="1:15" ht="164.25" customHeight="1" x14ac:dyDescent="0.2">
      <c r="A35" s="188" t="s">
        <v>154</v>
      </c>
      <c r="B35" s="189"/>
      <c r="C35" s="189"/>
      <c r="D35" s="190"/>
      <c r="E35" s="190"/>
      <c r="F35" s="190"/>
      <c r="G35" s="190"/>
      <c r="H35" s="190"/>
      <c r="I35" s="190"/>
      <c r="J35" s="190"/>
      <c r="K35" s="190"/>
      <c r="L35" s="190"/>
      <c r="M35" s="190"/>
      <c r="N35" s="190"/>
      <c r="O35" s="191"/>
    </row>
    <row r="36" spans="1:15" x14ac:dyDescent="0.2">
      <c r="A36" s="12"/>
    </row>
  </sheetData>
  <mergeCells count="9">
    <mergeCell ref="A1:O1"/>
    <mergeCell ref="A3:A4"/>
    <mergeCell ref="B3:B4"/>
    <mergeCell ref="A32:O32"/>
    <mergeCell ref="A35:O35"/>
    <mergeCell ref="A2:O2"/>
    <mergeCell ref="D3:E3"/>
    <mergeCell ref="G3:O3"/>
    <mergeCell ref="A33:O33"/>
  </mergeCells>
  <printOptions horizontalCentered="1"/>
  <pageMargins left="0.25" right="0.25" top="0.75" bottom="0.75" header="0.3" footer="0.3"/>
  <pageSetup paperSize="9" scale="97"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4"/>
  <sheetViews>
    <sheetView tabSelected="1" workbookViewId="0">
      <selection activeCell="K22" sqref="K22"/>
    </sheetView>
  </sheetViews>
  <sheetFormatPr baseColWidth="10" defaultRowHeight="12.75" x14ac:dyDescent="0.2"/>
  <cols>
    <col min="1" max="1" width="11.85546875" style="1" customWidth="1"/>
    <col min="2" max="6" width="9.140625" style="11" customWidth="1"/>
    <col min="7" max="7" width="9.140625" style="1" customWidth="1"/>
    <col min="8" max="8" width="15.28515625" style="1" customWidth="1"/>
    <col min="9" max="16384" width="11.42578125" style="1"/>
  </cols>
  <sheetData>
    <row r="1" spans="1:9" ht="19.5" customHeight="1" x14ac:dyDescent="0.2">
      <c r="A1" s="171" t="s">
        <v>147</v>
      </c>
      <c r="B1" s="172"/>
      <c r="C1" s="172"/>
      <c r="D1" s="172"/>
      <c r="E1" s="172"/>
      <c r="F1" s="172"/>
      <c r="G1" s="172"/>
      <c r="H1" s="173"/>
    </row>
    <row r="2" spans="1:9" ht="25.5" customHeight="1" x14ac:dyDescent="0.2">
      <c r="A2" s="207" t="s">
        <v>210</v>
      </c>
      <c r="B2" s="236"/>
      <c r="C2" s="236"/>
      <c r="D2" s="236"/>
      <c r="E2" s="236"/>
      <c r="F2" s="236"/>
      <c r="G2" s="236"/>
      <c r="H2" s="241"/>
    </row>
    <row r="3" spans="1:9" ht="13.5" customHeight="1" x14ac:dyDescent="0.2">
      <c r="A3" s="229"/>
      <c r="B3" s="183" t="s">
        <v>162</v>
      </c>
      <c r="C3" s="183"/>
      <c r="D3" s="183"/>
      <c r="E3" s="183"/>
      <c r="F3" s="183"/>
      <c r="G3" s="231" t="s">
        <v>1</v>
      </c>
      <c r="H3" s="242" t="s">
        <v>85</v>
      </c>
    </row>
    <row r="4" spans="1:9" x14ac:dyDescent="0.2">
      <c r="A4" s="230"/>
      <c r="B4" s="9" t="s">
        <v>104</v>
      </c>
      <c r="C4" s="9" t="s">
        <v>105</v>
      </c>
      <c r="D4" s="9" t="s">
        <v>106</v>
      </c>
      <c r="E4" s="9" t="s">
        <v>107</v>
      </c>
      <c r="F4" s="9" t="s">
        <v>108</v>
      </c>
      <c r="G4" s="232"/>
      <c r="H4" s="243"/>
    </row>
    <row r="5" spans="1:9" x14ac:dyDescent="0.2">
      <c r="A5" s="59"/>
      <c r="B5" s="31"/>
      <c r="C5" s="31"/>
      <c r="D5" s="31"/>
      <c r="E5" s="31"/>
      <c r="F5" s="31"/>
      <c r="G5" s="31"/>
      <c r="H5" s="62"/>
    </row>
    <row r="6" spans="1:9" x14ac:dyDescent="0.2">
      <c r="A6" s="53" t="s">
        <v>1</v>
      </c>
      <c r="B6" s="110">
        <v>20.009220874703612</v>
      </c>
      <c r="C6" s="110">
        <v>19.982318541197209</v>
      </c>
      <c r="D6" s="110">
        <v>20.012868183488891</v>
      </c>
      <c r="E6" s="110">
        <v>20.000150211707151</v>
      </c>
      <c r="F6" s="110">
        <v>19.995442188909259</v>
      </c>
      <c r="G6" s="110">
        <v>100</v>
      </c>
      <c r="H6" s="111">
        <v>28266.164441009882</v>
      </c>
    </row>
    <row r="7" spans="1:9" x14ac:dyDescent="0.2">
      <c r="A7" s="59"/>
      <c r="B7" s="37"/>
      <c r="C7" s="37"/>
      <c r="D7" s="37"/>
      <c r="E7" s="37"/>
      <c r="F7" s="37"/>
      <c r="G7" s="37"/>
      <c r="H7" s="36"/>
    </row>
    <row r="8" spans="1:9" x14ac:dyDescent="0.2">
      <c r="A8" s="83" t="s">
        <v>51</v>
      </c>
      <c r="B8" s="112"/>
      <c r="C8" s="112"/>
      <c r="D8" s="112"/>
      <c r="E8" s="112"/>
      <c r="F8" s="112"/>
      <c r="G8" s="112"/>
      <c r="H8" s="113"/>
      <c r="I8" s="2"/>
    </row>
    <row r="9" spans="1:9" x14ac:dyDescent="0.2">
      <c r="A9" s="54" t="s">
        <v>53</v>
      </c>
      <c r="B9" s="110">
        <v>7.2530837328062949</v>
      </c>
      <c r="C9" s="110">
        <v>13.956771480750318</v>
      </c>
      <c r="D9" s="110">
        <v>22.812914437685109</v>
      </c>
      <c r="E9" s="110">
        <v>26.214925894527127</v>
      </c>
      <c r="F9" s="110">
        <v>29.762304454236084</v>
      </c>
      <c r="G9" s="110">
        <v>100</v>
      </c>
      <c r="H9" s="111">
        <v>17652.79153493332</v>
      </c>
      <c r="I9" s="2"/>
    </row>
    <row r="10" spans="1:9" x14ac:dyDescent="0.2">
      <c r="A10" s="54" t="s">
        <v>0</v>
      </c>
      <c r="B10" s="110">
        <v>41.22598502212967</v>
      </c>
      <c r="C10" s="110">
        <v>30.004365922674026</v>
      </c>
      <c r="D10" s="110">
        <v>15.355665119870279</v>
      </c>
      <c r="E10" s="110">
        <v>9.6633665580977244</v>
      </c>
      <c r="F10" s="110">
        <v>3.7506173772310492</v>
      </c>
      <c r="G10" s="110">
        <v>100</v>
      </c>
      <c r="H10" s="111">
        <v>10613.372906077147</v>
      </c>
      <c r="I10" s="2"/>
    </row>
    <row r="11" spans="1:9" x14ac:dyDescent="0.2">
      <c r="A11" s="83" t="s">
        <v>52</v>
      </c>
      <c r="B11" s="112"/>
      <c r="C11" s="112"/>
      <c r="D11" s="112"/>
      <c r="E11" s="112"/>
      <c r="F11" s="112"/>
      <c r="G11" s="112"/>
      <c r="H11" s="113"/>
      <c r="I11" s="2"/>
    </row>
    <row r="12" spans="1:9" x14ac:dyDescent="0.2">
      <c r="A12" s="54" t="s">
        <v>163</v>
      </c>
      <c r="B12" s="110">
        <v>2.872498226558919</v>
      </c>
      <c r="C12" s="110">
        <v>6.2842291819802627</v>
      </c>
      <c r="D12" s="110">
        <v>11.561914601217675</v>
      </c>
      <c r="E12" s="110">
        <v>25.01070462983332</v>
      </c>
      <c r="F12" s="110">
        <v>54.270653360408758</v>
      </c>
      <c r="G12" s="110">
        <v>100</v>
      </c>
      <c r="H12" s="111">
        <v>2139.6103440742945</v>
      </c>
      <c r="I12" s="2"/>
    </row>
    <row r="13" spans="1:9" x14ac:dyDescent="0.2">
      <c r="A13" s="54" t="s">
        <v>164</v>
      </c>
      <c r="B13" s="110">
        <v>40.554878037838222</v>
      </c>
      <c r="C13" s="110">
        <v>30.693546529931861</v>
      </c>
      <c r="D13" s="110">
        <v>13.119937335177482</v>
      </c>
      <c r="E13" s="110">
        <v>11.166054625885737</v>
      </c>
      <c r="F13" s="110">
        <v>4.4655834711672142</v>
      </c>
      <c r="G13" s="110">
        <v>100</v>
      </c>
      <c r="H13" s="111">
        <v>1741.2043849886313</v>
      </c>
      <c r="I13" s="2"/>
    </row>
    <row r="14" spans="1:9" x14ac:dyDescent="0.2">
      <c r="A14" s="54" t="s">
        <v>165</v>
      </c>
      <c r="B14" s="110">
        <v>5.1277344867698149</v>
      </c>
      <c r="C14" s="110">
        <v>13.401451891603742</v>
      </c>
      <c r="D14" s="110">
        <v>23.858708847741532</v>
      </c>
      <c r="E14" s="110">
        <v>27.552568988357287</v>
      </c>
      <c r="F14" s="110">
        <v>30.059535785527814</v>
      </c>
      <c r="G14" s="110">
        <v>100</v>
      </c>
      <c r="H14" s="111">
        <v>8329.6222705476266</v>
      </c>
      <c r="I14" s="2"/>
    </row>
    <row r="15" spans="1:9" x14ac:dyDescent="0.2">
      <c r="A15" s="54" t="s">
        <v>166</v>
      </c>
      <c r="B15" s="110">
        <v>38.769966461535795</v>
      </c>
      <c r="C15" s="110">
        <v>25.149362381481676</v>
      </c>
      <c r="D15" s="110">
        <v>17.188986305619913</v>
      </c>
      <c r="E15" s="110">
        <v>12.107972897626906</v>
      </c>
      <c r="F15" s="110">
        <v>6.7837119537359785</v>
      </c>
      <c r="G15" s="110">
        <v>100</v>
      </c>
      <c r="H15" s="111">
        <v>2066.8778987365895</v>
      </c>
    </row>
    <row r="16" spans="1:9" ht="22.5" x14ac:dyDescent="0.2">
      <c r="A16" s="54" t="s">
        <v>167</v>
      </c>
      <c r="B16" s="110">
        <v>47.785710952456533</v>
      </c>
      <c r="C16" s="110">
        <v>25.550690699704614</v>
      </c>
      <c r="D16" s="110">
        <v>16.117325895144891</v>
      </c>
      <c r="E16" s="110">
        <v>7.3727066981740377</v>
      </c>
      <c r="F16" s="110">
        <v>3.1735657545198634</v>
      </c>
      <c r="G16" s="110">
        <v>100</v>
      </c>
      <c r="H16" s="111">
        <v>97.106877568183407</v>
      </c>
    </row>
    <row r="17" spans="1:8" x14ac:dyDescent="0.2">
      <c r="A17" s="54" t="s">
        <v>168</v>
      </c>
      <c r="B17" s="110">
        <v>39.133740323368052</v>
      </c>
      <c r="C17" s="110">
        <v>20.136272978391812</v>
      </c>
      <c r="D17" s="110">
        <v>13.475153254180402</v>
      </c>
      <c r="E17" s="110">
        <v>13.668845067094543</v>
      </c>
      <c r="F17" s="110">
        <v>13.585988376965092</v>
      </c>
      <c r="G17" s="110">
        <v>100</v>
      </c>
      <c r="H17" s="111">
        <v>439.58804379681169</v>
      </c>
    </row>
    <row r="18" spans="1:8" x14ac:dyDescent="0.2">
      <c r="A18" s="54" t="s">
        <v>169</v>
      </c>
      <c r="B18" s="110">
        <v>15.745452660893163</v>
      </c>
      <c r="C18" s="110">
        <v>21.338387527459624</v>
      </c>
      <c r="D18" s="110">
        <v>26.852775004486176</v>
      </c>
      <c r="E18" s="110">
        <v>20.943499637916428</v>
      </c>
      <c r="F18" s="110">
        <v>15.119885169246308</v>
      </c>
      <c r="G18" s="110">
        <v>100</v>
      </c>
      <c r="H18" s="111">
        <v>3451.3886168088648</v>
      </c>
    </row>
    <row r="19" spans="1:8" x14ac:dyDescent="0.2">
      <c r="A19" s="54" t="s">
        <v>170</v>
      </c>
      <c r="B19" s="110">
        <v>24.351657727702555</v>
      </c>
      <c r="C19" s="110">
        <v>27.726496327241339</v>
      </c>
      <c r="D19" s="110">
        <v>18.446690020966166</v>
      </c>
      <c r="E19" s="110">
        <v>18.286546660124294</v>
      </c>
      <c r="F19" s="110">
        <v>11.188609263966111</v>
      </c>
      <c r="G19" s="110">
        <v>100</v>
      </c>
      <c r="H19" s="111">
        <v>2185.9382983389928</v>
      </c>
    </row>
    <row r="20" spans="1:8" x14ac:dyDescent="0.2">
      <c r="A20" s="54" t="s">
        <v>171</v>
      </c>
      <c r="B20" s="114">
        <v>30.270756697237083</v>
      </c>
      <c r="C20" s="114">
        <v>24.151009498983054</v>
      </c>
      <c r="D20" s="114">
        <v>18.343547396917884</v>
      </c>
      <c r="E20" s="114">
        <v>15.209775495954295</v>
      </c>
      <c r="F20" s="114">
        <v>12.024910910906442</v>
      </c>
      <c r="G20" s="114">
        <v>100</v>
      </c>
      <c r="H20" s="115">
        <v>7814.8277061514646</v>
      </c>
    </row>
    <row r="21" spans="1:8" ht="12.75" customHeight="1" x14ac:dyDescent="0.2">
      <c r="A21" s="244"/>
      <c r="B21" s="244"/>
      <c r="C21" s="244"/>
      <c r="D21" s="244"/>
      <c r="E21" s="244"/>
      <c r="F21" s="244"/>
      <c r="G21" s="244"/>
      <c r="H21" s="244"/>
    </row>
    <row r="22" spans="1:8" ht="81" customHeight="1" x14ac:dyDescent="0.2">
      <c r="A22" s="188" t="s">
        <v>44</v>
      </c>
      <c r="B22" s="189"/>
      <c r="C22" s="189"/>
      <c r="D22" s="189"/>
      <c r="E22" s="189"/>
      <c r="F22" s="189"/>
      <c r="G22" s="189"/>
      <c r="H22" s="240"/>
    </row>
    <row r="23" spans="1:8" x14ac:dyDescent="0.2">
      <c r="A23" s="2"/>
      <c r="B23" s="10"/>
      <c r="C23" s="10"/>
      <c r="D23" s="10"/>
      <c r="E23" s="10"/>
      <c r="F23" s="10"/>
      <c r="G23" s="2"/>
      <c r="H23" s="2"/>
    </row>
    <row r="24" spans="1:8" ht="84" customHeight="1" x14ac:dyDescent="0.2">
      <c r="A24" s="188" t="s">
        <v>155</v>
      </c>
      <c r="B24" s="189"/>
      <c r="C24" s="189"/>
      <c r="D24" s="189"/>
      <c r="E24" s="189"/>
      <c r="F24" s="189"/>
      <c r="G24" s="189"/>
      <c r="H24" s="240"/>
    </row>
    <row r="34" ht="12.75" customHeight="1" x14ac:dyDescent="0.2"/>
  </sheetData>
  <mergeCells count="9">
    <mergeCell ref="A24:H24"/>
    <mergeCell ref="A1:H1"/>
    <mergeCell ref="A2:H2"/>
    <mergeCell ref="A22:H22"/>
    <mergeCell ref="B3:F3"/>
    <mergeCell ref="H3:H4"/>
    <mergeCell ref="A3:A4"/>
    <mergeCell ref="A21:H21"/>
    <mergeCell ref="G3:G4"/>
  </mergeCells>
  <printOptions horizontalCentered="1"/>
  <pageMargins left="0.25" right="0.25" top="0.75" bottom="0.75" header="0.3" footer="0.3"/>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2</vt:i4>
      </vt:variant>
    </vt:vector>
  </HeadingPairs>
  <TitlesOfParts>
    <vt:vector size="11" baseType="lpstr">
      <vt:lpstr>IDX</vt:lpstr>
      <vt:lpstr>HH.1</vt:lpstr>
      <vt:lpstr>HH.2</vt:lpstr>
      <vt:lpstr>HH.3</vt:lpstr>
      <vt:lpstr>HH.4</vt:lpstr>
      <vt:lpstr>HH.5</vt:lpstr>
      <vt:lpstr>HH.6</vt:lpstr>
      <vt:lpstr>HH.7</vt:lpstr>
      <vt:lpstr>HH.8</vt:lpstr>
      <vt:lpstr>HH.1!Área_de_impresión</vt:lpstr>
      <vt:lpstr>HH.5!Área_de_impresión</vt:lpstr>
    </vt:vector>
  </TitlesOfParts>
  <Company>UNICEF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UNICEF-MICS</dc:creator>
  <cp:lastModifiedBy>Ever Vega</cp:lastModifiedBy>
  <cp:lastPrinted>2016-10-13T13:00:13Z</cp:lastPrinted>
  <dcterms:created xsi:type="dcterms:W3CDTF">2005-06-06T15:06:05Z</dcterms:created>
  <dcterms:modified xsi:type="dcterms:W3CDTF">2017-06-13T14:01:07Z</dcterms:modified>
</cp:coreProperties>
</file>